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Objects="none" codeName="Ta_delovni_zvezek" defaultThemeVersion="124226"/>
  <mc:AlternateContent xmlns:mc="http://schemas.openxmlformats.org/markup-compatibility/2006">
    <mc:Choice Requires="x15">
      <x15ac:absPath xmlns:x15ac="http://schemas.microsoft.com/office/spreadsheetml/2010/11/ac" url="V:\ANDREJ\2026\02_CESTE\01_IZVEDBA\Obnova LC Ceršak Tovarna\"/>
    </mc:Choice>
  </mc:AlternateContent>
  <xr:revisionPtr revIDLastSave="0" documentId="13_ncr:1_{BA016670-8B1D-4C10-946A-F49C9D90C02A}" xr6:coauthVersionLast="47" xr6:coauthVersionMax="47" xr10:uidLastSave="{00000000-0000-0000-0000-000000000000}"/>
  <bookViews>
    <workbookView xWindow="-120" yWindow="-120" windowWidth="29040" windowHeight="15840" tabRatio="779" xr2:uid="{00000000-000D-0000-FFFF-FFFF00000000}"/>
  </bookViews>
  <sheets>
    <sheet name="REKAPITULACIJA" sheetId="15" r:id="rId1"/>
    <sheet name="SPLOŠNO " sheetId="24" r:id="rId2"/>
    <sheet name="CESTA" sheetId="37" r:id="rId3"/>
  </sheets>
  <definedNames>
    <definedName name="k" localSheetId="2">CESTA!$A$1:$F$380</definedName>
    <definedName name="_xlnm.Print_Area" localSheetId="2">CESTA!$A$1:$F$380</definedName>
    <definedName name="Print_Area" localSheetId="2">CESTA!$A$1:$F$380</definedName>
    <definedName name="Print_Area" localSheetId="1">'SPLOŠNO '!$A$1:$B$34</definedName>
    <definedName name="Print_Titles" localSheetId="2">CESTA!$46:$46</definedName>
    <definedName name="ž" localSheetId="1">'SPLOŠNO '!#REF!</definedName>
  </definedNames>
  <calcPr calcId="181029"/>
</workbook>
</file>

<file path=xl/calcChain.xml><?xml version="1.0" encoding="utf-8"?>
<calcChain xmlns="http://schemas.openxmlformats.org/spreadsheetml/2006/main">
  <c r="D379" i="37" l="1"/>
  <c r="D150" i="37"/>
  <c r="F141" i="37" l="1"/>
  <c r="F104" i="37"/>
  <c r="F150" i="37"/>
  <c r="F298" i="37" l="1"/>
  <c r="F317" i="37"/>
  <c r="F314" i="37"/>
  <c r="F194" i="37"/>
  <c r="F221" i="37" l="1"/>
  <c r="F188" i="37"/>
  <c r="F162" i="37"/>
  <c r="F159" i="37"/>
  <c r="F156" i="37"/>
  <c r="F123" i="37"/>
  <c r="F129" i="37"/>
  <c r="F126" i="37"/>
  <c r="F114" i="37"/>
  <c r="F372" i="37"/>
  <c r="F369" i="37"/>
  <c r="F357" i="37"/>
  <c r="F185" i="37" l="1"/>
  <c r="F98" i="37" l="1"/>
  <c r="F95" i="37"/>
  <c r="F92" i="37"/>
  <c r="F333" i="37" l="1"/>
  <c r="F330" i="37" l="1"/>
  <c r="F360" i="37" l="1"/>
  <c r="F327" i="37"/>
  <c r="F324" i="37"/>
  <c r="F335" i="37" l="1"/>
  <c r="F29" i="37" s="1"/>
  <c r="F303" i="37" l="1"/>
  <c r="F310" i="37"/>
  <c r="F306" i="37"/>
  <c r="F300" i="37"/>
  <c r="F291" i="37"/>
  <c r="F295" i="37"/>
  <c r="F293" i="37"/>
  <c r="F289" i="37"/>
  <c r="F299" i="37"/>
  <c r="F319" i="37" l="1"/>
  <c r="F278" i="37"/>
  <c r="F275" i="37"/>
  <c r="F272" i="37"/>
  <c r="F271" i="37"/>
  <c r="F259" i="37"/>
  <c r="F256" i="37"/>
  <c r="F253" i="37"/>
  <c r="F215" i="37"/>
  <c r="F173" i="37"/>
  <c r="F268" i="37" l="1"/>
  <c r="F265" i="37" l="1"/>
  <c r="F89" i="37"/>
  <c r="F351" i="37" l="1"/>
  <c r="F354" i="37"/>
  <c r="F363" i="37"/>
  <c r="F366" i="37"/>
  <c r="F262" i="37" l="1"/>
  <c r="F240" i="37"/>
  <c r="F138" i="37"/>
  <c r="F62" i="37"/>
  <c r="F53" i="37"/>
  <c r="F242" i="37" l="1"/>
  <c r="F26" i="37" l="1"/>
  <c r="F214" i="37"/>
  <c r="F281" i="37" l="1"/>
  <c r="F283" i="37" l="1"/>
  <c r="F27" i="37" l="1"/>
  <c r="F77" i="37" l="1"/>
  <c r="F74" i="37"/>
  <c r="F376" i="37" l="1"/>
  <c r="F179" i="37" l="1"/>
  <c r="F71" i="37" l="1"/>
  <c r="F68" i="37"/>
  <c r="F65" i="37"/>
  <c r="F59" i="37"/>
  <c r="F176" i="37" l="1"/>
  <c r="E340" i="37" l="1"/>
  <c r="F340" i="37" s="1"/>
  <c r="F342" i="37" s="1"/>
  <c r="F28" i="37"/>
  <c r="F144" i="37"/>
  <c r="F209" i="37" l="1"/>
  <c r="F206" i="37"/>
  <c r="F182" i="37"/>
  <c r="F203" i="37"/>
  <c r="F153" i="37"/>
  <c r="F147" i="37"/>
  <c r="F191" i="37"/>
  <c r="F170" i="37"/>
  <c r="F135" i="37"/>
  <c r="F101" i="37"/>
  <c r="D86" i="37"/>
  <c r="F86" i="37" s="1"/>
  <c r="F83" i="37"/>
  <c r="F80" i="37"/>
  <c r="F56" i="37"/>
  <c r="F50" i="37"/>
  <c r="F224" i="37" l="1"/>
  <c r="F197" i="37"/>
  <c r="F378" i="37"/>
  <c r="F106" i="37"/>
  <c r="F18" i="37" s="1"/>
  <c r="F132" i="37"/>
  <c r="F20" i="37" l="1"/>
  <c r="F21" i="37"/>
  <c r="F117" i="37"/>
  <c r="F344" i="37" l="1"/>
  <c r="F120" i="37"/>
  <c r="F165" i="37" s="1"/>
  <c r="E229" i="37" s="1"/>
  <c r="F30" i="37" l="1"/>
  <c r="F31" i="37" s="1"/>
  <c r="D18" i="15" l="1"/>
  <c r="F229" i="37"/>
  <c r="F231" i="37" s="1"/>
  <c r="F19" i="37"/>
  <c r="F34" i="37"/>
  <c r="F35" i="37" l="1"/>
  <c r="D19" i="15" s="1"/>
  <c r="F22" i="37"/>
  <c r="F233" i="37"/>
  <c r="F380" i="37"/>
  <c r="F23" i="37" l="1"/>
  <c r="F37" i="37" s="1"/>
  <c r="F39" i="37" s="1"/>
  <c r="D17" i="15" l="1"/>
  <c r="D21" i="15" s="1"/>
  <c r="D25" i="15" s="1"/>
  <c r="F41" i="37"/>
  <c r="F43" i="37" s="1"/>
  <c r="D27" i="15" l="1"/>
  <c r="D29" i="15" s="1"/>
</calcChain>
</file>

<file path=xl/sharedStrings.xml><?xml version="1.0" encoding="utf-8"?>
<sst xmlns="http://schemas.openxmlformats.org/spreadsheetml/2006/main" count="375" uniqueCount="230">
  <si>
    <t>R  E  K  A  P  I  T  U  L  A  C  I  J  A</t>
  </si>
  <si>
    <t>ZEMELJSKA DELA</t>
  </si>
  <si>
    <t>SKUPAJ:</t>
  </si>
  <si>
    <t>popust %:</t>
  </si>
  <si>
    <t>SKUPAJ S POPUSTOM:</t>
  </si>
  <si>
    <t>kom</t>
  </si>
  <si>
    <t>A</t>
  </si>
  <si>
    <t>GRADBENA DELA</t>
  </si>
  <si>
    <t>B</t>
  </si>
  <si>
    <t>C</t>
  </si>
  <si>
    <t>INVESTITOR</t>
  </si>
  <si>
    <t>OBJEKT</t>
  </si>
  <si>
    <t>BETONSKA IN ARMIRANO BETONSKA DELA</t>
  </si>
  <si>
    <t>22% DDV</t>
  </si>
  <si>
    <t>Opombe:</t>
  </si>
  <si>
    <t>- enotna cena mora vsebovati vsa potrebna pripravljalna dela, vse potrebne transporte do mesta vgrajevanja, skladiščenje materiala na gradbišču, vsa potrebna pomožna sredstva za vgrajevanje na objektu kot so lestve in podobno - montaža in demontaža</t>
  </si>
  <si>
    <t>- obračuni izvršenih izkopov in zasipov se obračunavajo v raščenem stanju</t>
  </si>
  <si>
    <t>ZAKLJUČNA IN OSTALA DELA</t>
  </si>
  <si>
    <t>Čiščenje in pospravljanje gradbišča po končani gradnji</t>
  </si>
  <si>
    <t>PROMETNA OPREMA IN SIGNALIZACIJA</t>
  </si>
  <si>
    <t>POPIS DEL S PREDIZMERAMI</t>
  </si>
  <si>
    <t>ME</t>
  </si>
  <si>
    <t>kol.</t>
  </si>
  <si>
    <t>cena/ME</t>
  </si>
  <si>
    <t>skupaj</t>
  </si>
  <si>
    <t>SPLOŠNA NAVODILA K POPISU</t>
  </si>
  <si>
    <t>KANALIZACIJA, DRENAŽA</t>
  </si>
  <si>
    <t>Dobava materiala in betoniranje okroglih temeljev za steber za prometni znak, premera 400 mm, globine 80 cm, z betonom zahtevane tlačne trdnosti C 25/30. V postavko vključiti ves dodatni material, pomožna dela in prenose</t>
  </si>
  <si>
    <t>PRIPRAVLJALNA IN RUŠITVENA DELA</t>
  </si>
  <si>
    <t>RAZNA DELA</t>
  </si>
  <si>
    <t>Pokončna oprema cest</t>
  </si>
  <si>
    <t>Dobava in vgraditev stebrička za prometni znak iz vroče cinkane jeklene cevi s premerom 64 mm, dolge 3,5 m</t>
  </si>
  <si>
    <t>Odstranitev ostalih komunalnih odpadkov tekom izvedbe del, vključen odvoz na stalno deponijo</t>
  </si>
  <si>
    <t>Površinski izkop humusa v debelini do 20 cm,  z odrivom materiala vzdolž trase. Po končanih delih se humus uporabi za humusiranje zelenih površin</t>
  </si>
  <si>
    <t>Izdelava elaborata začasne prometne ureditve med gradnjo</t>
  </si>
  <si>
    <t>A.I</t>
  </si>
  <si>
    <t>A.II</t>
  </si>
  <si>
    <t>A.III</t>
  </si>
  <si>
    <t>A.IV</t>
  </si>
  <si>
    <t>A.V</t>
  </si>
  <si>
    <t>B.I</t>
  </si>
  <si>
    <t>B.II</t>
  </si>
  <si>
    <r>
      <t>m</t>
    </r>
    <r>
      <rPr>
        <vertAlign val="superscript"/>
        <sz val="11"/>
        <color theme="1"/>
        <rFont val="Calibri"/>
        <family val="2"/>
        <charset val="238"/>
        <scheme val="minor"/>
      </rPr>
      <t>1</t>
    </r>
  </si>
  <si>
    <r>
      <t>m</t>
    </r>
    <r>
      <rPr>
        <vertAlign val="superscript"/>
        <sz val="11"/>
        <color theme="1"/>
        <rFont val="Calibri"/>
        <family val="2"/>
        <charset val="238"/>
        <scheme val="minor"/>
      </rPr>
      <t>2</t>
    </r>
  </si>
  <si>
    <r>
      <t>m</t>
    </r>
    <r>
      <rPr>
        <vertAlign val="superscript"/>
        <sz val="11"/>
        <color theme="1"/>
        <rFont val="Calibri"/>
        <family val="2"/>
        <charset val="238"/>
        <scheme val="minor"/>
      </rPr>
      <t>3</t>
    </r>
  </si>
  <si>
    <r>
      <t>m</t>
    </r>
    <r>
      <rPr>
        <vertAlign val="superscript"/>
        <sz val="10"/>
        <color theme="1"/>
        <rFont val="Arial"/>
        <family val="2"/>
        <charset val="238"/>
      </rPr>
      <t>1</t>
    </r>
  </si>
  <si>
    <t>A.VI</t>
  </si>
  <si>
    <t>%</t>
  </si>
  <si>
    <t xml:space="preserve"> V enotnih cenah mora ponudnik zajeti vse pričakovane stroške:</t>
  </si>
  <si>
    <t>• sorazmerni del stroškov pripravljalnih del, organizacije, ureditve in varovanja gradbišča</t>
  </si>
  <si>
    <t>• stroške nabave in vgradnje vsega materiala in opreme, predvidenega za vgradnjo in montažo</t>
  </si>
  <si>
    <t>• stroške prevozov, raztovarjanja in skladiščenja na gradbišču ter notranjega transporta na gradbišču</t>
  </si>
  <si>
    <t>• stroške zaključnih del na gradbišču z odvozom odvečnega materiala in stroške vzpostavitve prvotnega stanja, kjer bo to potrebno</t>
  </si>
  <si>
    <t>• sorazmerni del stroškov zavarovanja objekta v času izvedbe del in delavcev ter materiala na gradbišču v času izvajanja del, od začetka del do pridobitve uporabnega dovoljenja za objekt. Zavarovanje mora biti izvršeno pri pooblaščeni zavarovalni družbi, izvajalec mora kopijo police za vrednost predpisanih del dostaviti naročniku</t>
  </si>
  <si>
    <t>• stroške vzdrževanja začasnih internih poti na gradbišču in stroške čiščenja javnih ter drugih poti in okolja izven gradbišča, ki jih bo onesnažil s svojimi vozili ali deli izvajalec ali njegov podizvajalec</t>
  </si>
  <si>
    <t>• sorazmerni del stroškov čiščenja objekta, kar zadeva izvajalčevo delo in sicer med izvedbo del in primopredaje objekta, vključno z odvozom odpadnega materiala</t>
  </si>
  <si>
    <t>• stroške električne energije, vode, TK priključkov, razsvetljave za nočno delo in morebitne ostale stroške v času gradnje</t>
  </si>
  <si>
    <t>• vse stroške predpisanih ukrepov varstva pri delu in varstva pred požarom, ki jih mora izvajalec obvezno upoštevati</t>
  </si>
  <si>
    <t>• stroške za popravilo morebitnih škod, ki bi nastale na objektu kot celoti oz. delu objekta, dovoznih cestah, zunanjem okolju, komunalnih vodih in priključkih po krivdi izvajalca</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</si>
  <si>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</si>
  <si>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zakoličba in obeležba obstoječih komunalnih naprav</t>
  </si>
  <si>
    <t>• zavarovanje obstoječih komunalnih naprav pri križanjih nad kanalom pri izkopu, med gradnjo in pri zasipu, komplet z ročnim izkopom in zasipom, zavarovanje naprav s cevjo ter utrjevanje</t>
  </si>
  <si>
    <t>• obnova obstoječih hišnih priključkov, poškodovanih med gradnjo.</t>
  </si>
  <si>
    <t>• stroški cestnih zapor in signalizacije po zahtevah cestno-prometne službe</t>
  </si>
  <si>
    <t>• obračun zemeljskih del je v raščenem stanju</t>
  </si>
  <si>
    <t>• odvoz in transport zemljin se obračunava v raščenem stanju</t>
  </si>
  <si>
    <t>• vzpostavitev odstranjenih mejnikov zaradi gradnje v prvotno stanje</t>
  </si>
  <si>
    <t>• preizkus vodotesnosti kanala in pregleda sploščenosti cevi s kamero</t>
  </si>
  <si>
    <t>• pred izdelavo projektov in posnetka s kamero je potrebno naročnika seznaniti z izdelovalcem, da ga naročnik potrdi</t>
  </si>
  <si>
    <t>• 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t>
  </si>
  <si>
    <t>• izdelava izjave o zanesljivosti objekta</t>
  </si>
  <si>
    <t>• eventualna črpanja vode iz kanalov</t>
  </si>
  <si>
    <t>• geomehanski nadzor</t>
  </si>
  <si>
    <t>• meritve posameznih slojev nasipov</t>
  </si>
  <si>
    <t>• geodetski posnetek prvotnega stanja cest</t>
  </si>
  <si>
    <t xml:space="preserve">• izdelavo ponudb in izvedbo projekta je potrebno izdelati skladno z načrtom. Načrt je potrebno upoštevati v celoti (risbe, opisi in popisi). </t>
  </si>
  <si>
    <t>Zalitje stika med starim in novim robom vozišča z bitumensko emulzijo (Dilaplast ali podobno)</t>
  </si>
  <si>
    <r>
      <t>m</t>
    </r>
    <r>
      <rPr>
        <vertAlign val="superscript"/>
        <sz val="11"/>
        <rFont val="Calibri"/>
        <family val="2"/>
        <charset val="238"/>
        <scheme val="minor"/>
      </rPr>
      <t>2</t>
    </r>
  </si>
  <si>
    <r>
      <t>m</t>
    </r>
    <r>
      <rPr>
        <vertAlign val="superscript"/>
        <sz val="11"/>
        <rFont val="Calibri"/>
        <family val="2"/>
        <charset val="238"/>
        <scheme val="minor"/>
      </rPr>
      <t>3</t>
    </r>
  </si>
  <si>
    <t>ODVODNJAVANJE</t>
  </si>
  <si>
    <t>C.I</t>
  </si>
  <si>
    <t xml:space="preserve">ODVODNJAVANJE </t>
  </si>
  <si>
    <t>• poročilo o ravnanju z odpadki (dokazila o primernem deponiranju (lokacija in količina materiala) je potrebno redno dostavljati naročniku oziroma nadzornemu organu naročnika, kot prilogo k situacijam)</t>
  </si>
  <si>
    <t>• izdelavo ali najem, koriščenje, montažo in demontažo vseh delovnih ter zaščitnih odrov, ograj ipd.</t>
  </si>
  <si>
    <t>• v ceni rušitvenih del je potrebno upoštevati vse ukrepe za varno delo, zaščito gradbišča in komunikacije,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UL RS 34/2008. Stroške odvoza, deponiranje in stroške deponije je potrebno všteti v ceno.</t>
  </si>
  <si>
    <t>• za vsako spremembo je potrebno pridobiti soglasje projektanta in jo zajeti v projekt izvršenih del</t>
  </si>
  <si>
    <t>POPIS S CENAMI: cene so informativne projektantske. Točne cene se dobi na podlagi popisa del z zbiranjem ponudb</t>
  </si>
  <si>
    <t>SKUPAJ GRADBENA DELA:</t>
  </si>
  <si>
    <t>SKUPAJ ODVODNJAVANJE:</t>
  </si>
  <si>
    <t>SKUPAJ ZAKLJUČNA IN OSTALA DELA:</t>
  </si>
  <si>
    <t>SKUPAJ A.II :</t>
  </si>
  <si>
    <t>SKUPAJ A.I :</t>
  </si>
  <si>
    <t>SKUPAJ A.III :</t>
  </si>
  <si>
    <t>SKUPAJ A.V :</t>
  </si>
  <si>
    <t>SKUPAJ A.VI :</t>
  </si>
  <si>
    <t>ODVODNJAVANJE SKUPAJ :</t>
  </si>
  <si>
    <t>GRADBENA DELA SKUPAJ :</t>
  </si>
  <si>
    <t>ZAKLJUČNA IN OSTALA DELA SKUPAJ :</t>
  </si>
  <si>
    <r>
      <t>Dobava in pritrditev prometnega znaka, podloga iz Al pločevine, znak z odsevno folijo II. vrste, velikost od 0,21 do 0,40 m</t>
    </r>
    <r>
      <rPr>
        <vertAlign val="superscript"/>
        <sz val="10"/>
        <rFont val="Arial"/>
        <family val="2"/>
        <charset val="238"/>
      </rPr>
      <t>2</t>
    </r>
  </si>
  <si>
    <t>Št. projekta</t>
  </si>
  <si>
    <t>ZAKLJUČNA DELA</t>
  </si>
  <si>
    <t>SKUPAJ Z DDV</t>
  </si>
  <si>
    <t>Nabava, dobava in polaganje PP filca (preklop 0.5m) natezne trdnosti 15 kN/m',  kot ločilnega sloja med posteljico,obsipom in ostalim materialom. Potrebo po vgradnji na licu mesta določi geomehanik ali nadzor, preklopi niso upoštevani.</t>
  </si>
  <si>
    <t>Označbe na voziščih</t>
  </si>
  <si>
    <r>
      <t>m</t>
    </r>
    <r>
      <rPr>
        <vertAlign val="superscript"/>
        <sz val="11"/>
        <rFont val="Century Gothic"/>
        <family val="2"/>
        <charset val="238"/>
      </rPr>
      <t>2</t>
    </r>
  </si>
  <si>
    <t>Stroški ureditve in organizacije gradbišča in izvajanje skupnih ukrepov za zagotavljanje varnosti in zdravja pri delu, ureditev dostopnih  poti in zavarovanje gradbišča z ograjo, postavitev kontejnerjev in skladišč, naprava začasnih delavnic in deponij, naprava podlage za postavitev dvigal, postavitev montažnih sanitarij, izvedbe začasnih instalacijskih priklopov za gradbiščne potrebe (elektrika, voda,telefon), namestitev zaščitnih naprav (gasilni aparati, event. hidrant), namestitev omaric za nudenje prve pomoči, fizično in tehnično varovanje, v skladu z veljavno zakonodajo. - vse skladno z varnostnim načrtom gradbišča</t>
  </si>
  <si>
    <t>Strojno rezanje obstoječega asfaltnega vozišča s talno diamantno žago v deb. 10 cm</t>
  </si>
  <si>
    <t>m'</t>
  </si>
  <si>
    <t>Rezkanje asfaltnega betona na priključku na ceste (za končno ureditev, navezavo) v debelini 5-10 cm in odvozom na trajno deponijo, vključno s plačilom takse</t>
  </si>
  <si>
    <t xml:space="preserve">POPIS DEL S PREDIZMERAMI </t>
  </si>
  <si>
    <r>
      <t>m</t>
    </r>
    <r>
      <rPr>
        <vertAlign val="superscript"/>
        <sz val="11"/>
        <rFont val="Century Gothic"/>
        <family val="2"/>
        <charset val="238"/>
      </rPr>
      <t>3</t>
    </r>
  </si>
  <si>
    <t>Dobava in vgraditev peščenega materiala za izdelavo posteljice(0-8 mm) s komprimacijo do zbitosti 95 % SPP, v debelini cca. 10 cm</t>
  </si>
  <si>
    <t>Geodetske izmere med gradnjo (posnetek izkopov, sprotno posnetje vseh novih komunalnih vodov). Izmere mora opraviti
pooblaščeni geodet, geodetske izmere izvajalec dostavi investitorju in nadzoru v analogni in digitalni obliki - format DWG in/ali DXF.</t>
  </si>
  <si>
    <t xml:space="preserve">Dobava in vgraditev peščenega materiala kot obsip cevovoda (0-16 mm), v debelini cca. 30 cm nad cevjo-pokrivna plast, z ročnim utrjevanjem v območju cevi. Obsip cevi je potrebno izvajati v slojih po 15 cm istočasno na obeh straneh cevi ter paziti, da se cev ne premakne iz ležišča. </t>
  </si>
  <si>
    <t xml:space="preserve">Odvoz izkopanega materiala na stalno deponijo oddaljeno do 10-15 km, vključno z nakladanje materiala na prevozno sredstvo. V postavki mora biti zajeto tudi plačilo komunalnega prispevka za stalno deponijo. </t>
  </si>
  <si>
    <t>Dobava in vgraditev cevi iz umetnih mas (UKC - PVC), togostnega razreda min. SN 8, kompletno z vsemi fazonskimi kosi, spojkami, tesnili</t>
  </si>
  <si>
    <t>Planiranje spodnjega ustroja za povozne površine z izvedbo meritev nosilnosti in poročilom o meritvah nosilnosti, Evd&gt; 20-25 MN/m², Ev2&gt;40-50 MN/m²,  polaganje geotekstila po navodilih geologa</t>
  </si>
  <si>
    <t xml:space="preserve">Ročni izkop jarka za meteorno kanalizacijo, izkop v terenu II. - III. ktg., z nakladanjem izkopnega materiala na samokolnico in odvozom materiala s samokolnico na začasno gradbiščno deponijo izvajalca. Dolžina odvoza je cca. 30 m. Ocena izkopa 0,50 m3 na jašek in 0.10 m3/m1 cevi. Obračun po dejanskih stroških!  </t>
  </si>
  <si>
    <t>B.III</t>
  </si>
  <si>
    <t>Izdelava geodetskega posnetka po končanih delih s certifikatom pooblaščenega geodeta za izdelavo PID projekta s posnetkom izvednih komunalnih naprav in napeljav ter gradbenih del za izdelavo PID projektov</t>
  </si>
  <si>
    <t>Izdelava, dobava in postavitev gradbiščne table ter opozorilnih znakov predvidenih z načrtom ureditve gradbišča  in skladno z Zakonom o graditvi objekta (število znakov ponudnik določi z načrtom ureditve gradbišča)</t>
  </si>
  <si>
    <t>Ureditev, izvedba in vzdrževanje  dovoznih poti za potrebe gradbišča in za uporabo začasnih dostopnih poti do obstoječih cestnih površin, ki je bodo dostopna preko obstoječih poti zaradi gradnje - vse skladno z elaboratom začasne prometne ureditve</t>
  </si>
  <si>
    <t>Porušitev in odstranitev prepustov iz cevi s premerom do 60 cm  z odvozom na trajno deponijo</t>
  </si>
  <si>
    <t>Postavljanje ter zavarovanje prečnih profilov na zakoličeno os ceste z oznakami višin in naklonov po projektu v in odstranitev po končanih delih</t>
  </si>
  <si>
    <t>Zakoličba elementov ureditve, temenskih točk jaškov, robnikov, prenosi višinskih točk, vsa potrebna zarisovanja in ostala geodetska dela vključno z zavarovanjem (linija trase za prirpavo gradbišča, čiščenje,…)</t>
  </si>
  <si>
    <t xml:space="preserve">Kompletna izvedba zemeljskih brežin v naklonu 1:1.5 oz. po navodilih geologa, in zasip širokega izkopa za ceste, iz izkonega materiala z valjanjanjem in sejanjem travnega semena </t>
  </si>
  <si>
    <t>PREDDELA</t>
  </si>
  <si>
    <t>SKUPAJ B.I :</t>
  </si>
  <si>
    <t>SKUPAJ B.II</t>
  </si>
  <si>
    <t>SKUPAJ B.III :</t>
  </si>
  <si>
    <t>B.IV</t>
  </si>
  <si>
    <t>B.V</t>
  </si>
  <si>
    <t>SKUPAJ B.V :</t>
  </si>
  <si>
    <t>Planiranje dna izkopa kanala za meteorno kanalizacijo z veliko natančnostjo in strojna utrditev do potrebne zbitosti (Ev2 več ali enako 20 MPa)</t>
  </si>
  <si>
    <t>Nabava, dobava in polaganje PP filca v jarek meteorne kanalizacije  nat. Trdnosti 15 kN/m', kot ločilnega sloja med posteljico, obsipom in ostalim materialom. Potrebo po vgradnji na licu mesta določi geomehanik ali nadzor.</t>
  </si>
  <si>
    <t>F.I</t>
  </si>
  <si>
    <t>SKUPAJ F.I :</t>
  </si>
  <si>
    <t>Razna manjša nepredvidena dela, katera se izvedejo po predhodnem pisnem naročilu investitorja ali nadzora - ocena 5% od vseh del (postavka A)</t>
  </si>
  <si>
    <t>Razna manjša nepredvidena dela, katera se izvedejo po predhodnem pisnem naročilu investitorja ali nadzora - ocena 5% od vseh del (postavka B)</t>
  </si>
  <si>
    <t>Humusiranje po končanih delih z dovozom humusa v debelini do 20 cm ter fino planiranje zelenih površin z razbijanjem grud, frezanjem in pripravo tal za setev trave, dobava in sejanje trave</t>
  </si>
  <si>
    <t>Občina Šentilj</t>
  </si>
  <si>
    <t>Maistrova ulica 2</t>
  </si>
  <si>
    <t>279-PZI-26</t>
  </si>
  <si>
    <t>2212 Šentilj v Slov. goricah</t>
  </si>
  <si>
    <t xml:space="preserve">Strojna odstranitev grmovja in dreves z debli premera do 15 cm ter odstranitev vej  na redko porasli površini, vključno z odstranitvijo panjev in odlaganjem na trajno odlagališče </t>
  </si>
  <si>
    <t>Izdelava bankine, široke do 0.50 m, kompletno z dobavo materiala in utrjevanjem - ureditev do roba asfalta</t>
  </si>
  <si>
    <t>Dobava in polaganje betonskih robnikov vključno s pogreznjenimi robniki na višino +2,00 cm. V ceni upoštevati podložni beton, stičenje stikov ter vse prenose in ostala dodatna dela</t>
  </si>
  <si>
    <t>dim. robnikov 15/25</t>
  </si>
  <si>
    <t>m</t>
  </si>
  <si>
    <t xml:space="preserve">Komplet dobava materiala in strojna izdelava obrabne plasti bitumenske zmesi  AC22 base B 70/100, A4 v debelini 7,0 cm   komplet z vsemi potrebnimi deli. Pri izvedbi potrebno upoštevati naklone asfalta zaradi odvodnjavanja. </t>
  </si>
  <si>
    <t>Risanje talnih označb z enokomponentno belo barvo in posipom 250g/m2 s svetlečimi kroglicami - refleksija min. 100 mcd/lux/m2, debelina suhe snovi 250 mikrometrov</t>
  </si>
  <si>
    <t xml:space="preserve">- izkop, nalaganje in odvoz humusnega in zemljinskega materiala za drenažo ob levem robu ceste je zajet v postavki A.II ZEMELJSKA DELA. </t>
  </si>
  <si>
    <t>Strojni izkop jarka za kanalizacijo v terenu II. - III. ktg., v naklonu ca. 70° (ta se prilagodi karakteristikam materiala), povprečna širina dna izkopa je DN cevi +2x10cm, izkop v globini do 0.5 m pod planomum posteljice cestnega telesa, kompletno z nalaganjem na transportno sredstvo ter odvozom na začasno gradbiščno deponijo.</t>
  </si>
  <si>
    <t>KANAL B</t>
  </si>
  <si>
    <t>Planiranje dna izkopa kanala za drenažo z veliko natančnostjo in strojna utrditev do potrebne zbitosti (Ev2 več ali enako 20 MPa)</t>
  </si>
  <si>
    <t>DRENAŽA</t>
  </si>
  <si>
    <t>Nabava, dobava in polaganje PP filca v jarek drenaže (okoli celotne cevi) nat. Trdnosti 15 kN/m', kot ločilnega sloja med posteljico, obsipom in ostalim materialom. Potrebo po vgradnji na licu mesta določi geomehanik ali nadzor.</t>
  </si>
  <si>
    <t>Strojno planiranje, profiliranje in valjanje planuma zg. ustroja zasipa meteorne kanalizacije (za vgradnjo tampona) s točnostjo +/-1,00cm na zahtevano nosilnost Ev2=80 -100 MN/m2</t>
  </si>
  <si>
    <t>DN200</t>
  </si>
  <si>
    <t>DN250</t>
  </si>
  <si>
    <t>DN315</t>
  </si>
  <si>
    <t>IZTOKI DRENAŽA</t>
  </si>
  <si>
    <t xml:space="preserve">VTOKI POD ROBNIKOM </t>
  </si>
  <si>
    <t>VTOKI IZ PESKOLOVOV</t>
  </si>
  <si>
    <t>Dobava in vgradnja jaška iz prefabriciranih  betonskih cevi Ø50 cm, globine do 1.5m, komplet z izvedbo, dna, vtoka in iztoka in LTŽ pokrovom DN400 mm nosilnosti C 250 kN</t>
  </si>
  <si>
    <t>PESKOLOV-VTOK POD ROBNIKOM</t>
  </si>
  <si>
    <t>Nabava, dobava in vgrajevanje PE ali PP revizijskih jaškov DN800 z že izdelano muldo, vtokom in iztokom na mufno in z vgraditvijo okroglega LTŽ pokrova profila 600mm v AB obroču z nosilnostjo 40 t (D400). (V ceni je tudi izdelava priključkov v plašč jaška v predpisani globini). Vtoki, ki niso takoj v uporabi morajo biti zaščiteni pred vdorom zemljine s pokrovom istega profila, tesnjeni in vidno označeni. Mulda jaškov ne sme imeti ostrih robov in lomov.  Pokrov jaška mora biti položen na nosilnem obroču d=20 do 25cm. Globina jaškov do 1,0 m.</t>
  </si>
  <si>
    <t>Nabava, dobava in vgrajevanje PE ali PP revizijskih jaškov DN600 z že izdelano muldo, vtokom in iztokom na mufno in z vgraditvijo okroglega LTŽ pokrova profila 600mm v AB obroču z nosilnostjo 25 t (C250). (V ceni je tudi izdelava priključkov v plašč jaška v predpisani globini). Vtoki, ki niso takoj v uporabi morajo biti zaščiteni pred vdorom zemljine s pokrovom istega profila, tesnjeni in vidno označeni. Mulda jaškov ne sme imeti ostrih robov in lomov.  Pokrov jaška mora biti položen na nosilnem obroču d=20 do 25cm. Globina jaškov do 1,3 m.</t>
  </si>
  <si>
    <t>SKUPAJ  A  +  B + C  :</t>
  </si>
  <si>
    <t>Zakoličba elementov ureditve, temenskih točk jaškov, prenosi višinskih točk, vsa potrebna zarisovanja in ostala geodetska dela vključno z zavarovanjem (linija trase za potek kanaliozacije, iztokov,...)</t>
  </si>
  <si>
    <t>SKUPAJ B.IV :</t>
  </si>
  <si>
    <t>Dobava in vgradnja izpustne glava z lomljencem  (premera do 0.4 m) v betonu, razmerje 70%/30%. Cev mora biti oblikovana pod naklonom brežine. Na območju iztoka morata biti jarek zavarovan pred vodno erozijo (izpustna glave se naveže na položene kanalete)</t>
  </si>
  <si>
    <t>neprekinjena črta 5111, šir. 12 cm - 5121</t>
  </si>
  <si>
    <t>prekinjena črta 5121 3/3/3, šir. 12 cm - 5121</t>
  </si>
  <si>
    <t xml:space="preserve">- izkop, nalaganje in odvoz humusnega in zemljinskega materiala 0,66 m pod koto predvidene ceste v območju predvidene kanaliazcije je zajet v postavki A.II ZEMELJSKA DELA. </t>
  </si>
  <si>
    <t xml:space="preserve">Zakoličba osi ceste, rob levo in desno (vsaj 2 točki na profil), prečnih profilov, opornih konstrukcij in ostalih objektov, vključno z zavarovanjem osi ceste </t>
  </si>
  <si>
    <t>Zakoličba linije poteka cestišča na prirpavljeno podlogo (levi in desni rob) - robnikov z višino za končno pripravo pred asfaltiranjem</t>
  </si>
  <si>
    <t>Dobava in polaganje AB cevi DN600 (zacevitev obsotječega jarka med P28+8m in P30+7 m), na betonsko posteljico debeline 10+DN/20 cm, pod cesto (povezava jarka), obsip cevi, komplet z urejeno iztočno glavo, kamen  v betonu (cca 0.5 m3/glavo)</t>
  </si>
  <si>
    <t>Dobava in polaganje AB cevi DN800 (zamenjava obsotječe cevi600 pod dovozom med jarkoma), na betonsko posteljico debeline 10+DN/20 cm, pod cesto (povezava jarka), obsip cevi, komplet z urejeno iztočno glavo, kamen  v betonu (cca 0.5 m3/glavo)</t>
  </si>
  <si>
    <t>ura</t>
  </si>
  <si>
    <t>Organizacija gradbišča – odstranitev začasnih objektov</t>
  </si>
  <si>
    <t>Izdelava projektne dokumentacije izvedenih del - PID (vrednost postavke je zaklenjena za vse ponudnike)</t>
  </si>
  <si>
    <t>Projektantski nadzor (vrednost postavke je zaklenjena za vse ponudnike)</t>
  </si>
  <si>
    <t>Nadzor  upravljalcev komunalnih vodov (vrednost postavke je zaklenjena za vse ponudnike)</t>
  </si>
  <si>
    <t>Izkop vezljive zemljine (zrnate kamnine - 3. ktg) za temelje , kanalske rove, prepuste in jaške , širine do 1,0  m in globine  do 1,0 m-strojno z nakladanjem, planiranje dna ročno</t>
  </si>
  <si>
    <t>Ročni izkop ob obstoječih podzemnih inštalacijah z odlaganjem odkopanega materiala na gradbiščno deponijo. Obračun za 1m3.</t>
  </si>
  <si>
    <r>
      <t xml:space="preserve">Dobava, vgradnja in komprimiranje po plasteh 30 cm, odstrel kamnine 0-300 mm v kombinaciji z drobljencem frakcije 0-125 mm  (razmerje 70/30) - utrditev temelnih tal (do posteljice) </t>
    </r>
    <r>
      <rPr>
        <b/>
        <sz val="11"/>
        <rFont val="Century Gothic"/>
        <family val="2"/>
        <charset val="238"/>
      </rPr>
      <t xml:space="preserve"> -  podporne pete</t>
    </r>
    <r>
      <rPr>
        <sz val="11"/>
        <rFont val="Century Gothic"/>
        <family val="2"/>
        <charset val="238"/>
      </rPr>
      <t>, fino planiranje, profiliranje in valjanje s točnostjo +/-1,00cm na zahtevano nosilnost Ev2=60 MN/m2. V postavki upoštevano zbito stanje! Potrebno po vgradnji odobri geomehanik s predhodnim ogledom terena.</t>
    </r>
  </si>
  <si>
    <t>SIDRA-ČBR fi 6, L30 cm - U - Profil, sidranje kokosove mreže, poraba 1,5kom/m2</t>
  </si>
  <si>
    <t>kos</t>
  </si>
  <si>
    <t>Čiščenje utrjene/odrezkane površine podlage pred pobrizgom z bitumensko emulzijo</t>
  </si>
  <si>
    <t>Pobrizg podlage z bitumensko emulzijo 0,4 kg/m2</t>
  </si>
  <si>
    <t>VOZIŠČNE KONSTRUKCIJE</t>
  </si>
  <si>
    <t>A.IV.I</t>
  </si>
  <si>
    <t>A.IV.II</t>
  </si>
  <si>
    <t xml:space="preserve">Oprema za zavarovanje prometa    </t>
  </si>
  <si>
    <t>A.IV.III</t>
  </si>
  <si>
    <t>Dobava in postavitev plastičnega smernika z votlim prerezom, dolžina 1200 mm, z odsevnikom iz folije (velikost odsevne površine vsaj 40 x 180 mm).</t>
  </si>
  <si>
    <t>Prilagoditev obstoječega jaška novi niveleti ureditve. Rušenje obstoječega venca ter pokrova jaška, niveletno prilagoditev višine jaška, izdelava novega venca ter vgraditev novega pokrova jaška. Z nadzorom upravljavca komunalnega voda. Vključno z vsemi deli in materiali.</t>
  </si>
  <si>
    <t>Pregled kanalizacijskih cevi s TV kamero</t>
  </si>
  <si>
    <t>Preskus tesnosti cevi</t>
  </si>
  <si>
    <t xml:space="preserve"> </t>
  </si>
  <si>
    <t>Zakoličba in zavarovanje  trase komunalnih vodov v gričevnatem terenu</t>
  </si>
  <si>
    <t>Prevoz, namestitev in odstranitev WC kontejnerja. Upoštevati stroške najema v času gradnje.</t>
  </si>
  <si>
    <t>Zaščita brežine s kokosovo mrežo, okenca 50x50 mm, nabava, dobava in vgradnja (brežina nad voziščem)</t>
  </si>
  <si>
    <t>Zaščita brežine z roliranjem v debelini do 50 cm, vključno s pripravo podlage, razporeditvijo kamna, končnim oblikovanjem brežine ter vsemi pomožnimi deli. (vtiskanjem kamnov v zemljino)</t>
  </si>
  <si>
    <t>Kompletna izdelava betonske mulde, dobava in polaganje drenažne cevi (PVC drenažno kanalizacijske cev, 1/3 perforirane površinei) DKC DN 200-315 mm, obsipana (0.6 m3/m1) z rečnim prodom frakcije od 16 do 32 mm čimvišje do predvidenega planuma humusa</t>
  </si>
  <si>
    <t xml:space="preserve">Dobava in vgradnja betonske kanalete, brez zoba, 100/37-52/20 cm na betonsko podlago (na iztokih cevi, v jarkih) </t>
  </si>
  <si>
    <t>Cena se ne spreminja!</t>
  </si>
  <si>
    <t>Cena se n e spreminja!</t>
  </si>
  <si>
    <r>
      <t xml:space="preserve">Delna  zapora ceste na območju urejanje cestišča s postavitvijo predpisane varnostne ograje, ustreznim zavarovanjem, obvestili in prometno signalizacijo,  za kompleten čas gradnje - vse skladno z elaboratom začasne prometne ureditve (vrednost postavke je zaklenjena za vse ponudnike) </t>
    </r>
    <r>
      <rPr>
        <i/>
        <sz val="11"/>
        <color theme="1"/>
        <rFont val="Century Gothic"/>
        <family val="2"/>
        <charset val="238"/>
      </rPr>
      <t>- postavitev zapore opravi koncesionar</t>
    </r>
  </si>
  <si>
    <t>Dobava, vgradnja in komprimiranje nosilnega tamponskega sloja drobljenca frakcije 0-32 mm, fino planiranje, profiliranje in valjanje planuma zg. ustroja s točnostjo +/-1,00cm na zahtevano nosilnost Ev2=100 MN/m2. V postavki upoštevano zbito stanje. (v debelini 25cm - zbito)</t>
  </si>
  <si>
    <t>Šririna vozišča 6m + bankina 0,5m</t>
  </si>
  <si>
    <t xml:space="preserve">Široki strojni izkop obstoječega nasutja v globini  do 0,4 m pod površjem, z direktnim nakladanjem odkopanega materiala na kamione in odvozom na začasno deponijo (za kasnejšo vgraditev)                                                  </t>
  </si>
  <si>
    <r>
      <t xml:space="preserve">Vgradnja in komprimiranje obstoječega materiala iz vozišča in utrjevanje po plasteh 30 cm, fino planiranje, profiliranje in valjanje s točnostjo +/-1,00cm na zahtevano nosilnost Ev2=80 MN/m2. </t>
    </r>
    <r>
      <rPr>
        <b/>
        <sz val="11"/>
        <rFont val="Century Gothic"/>
        <family val="2"/>
        <charset val="238"/>
      </rPr>
      <t xml:space="preserve">Material iz postavke AI8 in AII2 </t>
    </r>
  </si>
  <si>
    <t>REKONSTRUKCIJA LC392041 V NASELJU CERŠAK V DOLŽINI 620 m - FAZA II.</t>
  </si>
  <si>
    <t>Komplet dobava materiala in strojna izdelava obrabne plasti bitumenske zmesi  AC11 surf B 70/100, A3 Z2 v debelini 4,0 cm   komplet z vsemi potrebnimi deli. Pri izvedbi potrebno upoštevati naklone asfalta zaradi odvodnjavanja. (upoštevana tudi preplastitev dovozov, navezav,...)</t>
  </si>
  <si>
    <t>Dobava, vgradnja in komprimiranje po plasteh 30 cm, drobljenca frakcije 0-125 (64) mm - posteljica, fino planiranje, profiliranje in valjanje s točnostjo +/-1,00cm na zahtevano nosilnost Ev2=80 MN/m2. V postavki upoštevano zbito stanje.
(dosip obstoječemu materialu,  debelina do 20-30cm-zbito)</t>
  </si>
  <si>
    <r>
      <t xml:space="preserve">Frezanje obstoječega asfalta in  nakladanje ter odvoz asfaltnega betona obstoječe ceste (v debelini 10 - 15 cm) na začasno deponijo deponijo in prirpava za ponovno vgradnjo (kombinacija s tamponom) - </t>
    </r>
    <r>
      <rPr>
        <b/>
        <sz val="11"/>
        <rFont val="Century Gothic"/>
        <family val="2"/>
        <charset val="238"/>
      </rPr>
      <t>cca. 370m3</t>
    </r>
  </si>
  <si>
    <t>m3</t>
  </si>
  <si>
    <t>Široki izkop mehke kamnine – 4. kategorije strojno z nakladanjem
(podporna peta, temelji, kanalizacija)
Opomba: z odvozom na deponijo do 20km.</t>
  </si>
  <si>
    <r>
      <t xml:space="preserve">Dobava in vgradnja zemeljsko vlažnega betona C25/30 in kamnitih blokov velikosti 30-70 cm v razmerju 30:70 - </t>
    </r>
    <r>
      <rPr>
        <b/>
        <sz val="11"/>
        <rFont val="Century Gothic"/>
        <family val="2"/>
        <charset val="238"/>
      </rPr>
      <t>podporna peta, izpusti, obloga jarkov</t>
    </r>
  </si>
  <si>
    <r>
      <rPr>
        <b/>
        <sz val="11"/>
        <color theme="1"/>
        <rFont val="Century Gothic"/>
        <family val="2"/>
        <charset val="238"/>
      </rPr>
      <t xml:space="preserve">Strojno in deloma ročno rušenje obstoječe armiranobetonskih zidov (AB), jaškov, kanalet, robnikov, temeljev,... 
Cena postavke naj vključuje: </t>
    </r>
    <r>
      <rPr>
        <sz val="11"/>
        <color theme="1"/>
        <rFont val="Century Gothic"/>
        <family val="2"/>
        <charset val="238"/>
      </rPr>
      <t xml:space="preserve">zaščito sosednjih objektov/infrastrukture in razrez armature, strojno rušenje z ustreznimi hidravličnimi kleščami/kladivi ter rušenje materiala na transportne kose, izkop zemlje okoli temeljev za potrebe rušenja ter kasnejšo vzpostavitev terena v prvotno stanje (zasip in utrjevanje), nalaganje porušenega betona in armature na kamione, prevoz materiala na uradno deponijo gradbenih odpadkov (razdalja do 30 km), plačilo vseh ekoloških taks, pristojbin za odlaganje inertnih odpadkov ter stroške prevzemne dokumentacije (evidenčni listi). </t>
    </r>
  </si>
  <si>
    <t>Geomehanski nadzor (vrednost postavke je zaklenjena za vse ponudnike)</t>
  </si>
  <si>
    <t>Izdelava projektne dokumentacije za vzdrževanje in obratovanje (NOV) (vrednost postavke je zaklenjena za vse ponudnike)</t>
  </si>
  <si>
    <t>Izdelava načrta za gospodarjenje z grabenimi odpadki (NGGO) (vrednost postavke je zaklenjena za vse ponudnike)</t>
  </si>
  <si>
    <r>
      <rPr>
        <i/>
        <sz val="11"/>
        <rFont val="Century Gothic"/>
        <family val="2"/>
        <charset val="238"/>
      </rPr>
      <t>Sanacija spodnjega ustroja</t>
    </r>
    <r>
      <rPr>
        <sz val="11"/>
        <rFont val="Century Gothic"/>
        <family val="2"/>
        <charset val="238"/>
      </rPr>
      <t xml:space="preserve">
Široki strojni izkop zaglinjeno peščene zemljine II. -III. ktg  ter obstoječega nasutja na mestih izvedbe cestišča v globini  do 1,0 m pod površjem, z direktnim nakladanjem odkopanega materiala na kamione in odvozom na trajno deponijo, vključno s plačilom taks                                                  </t>
    </r>
  </si>
  <si>
    <t>SKUPAJ  A  +  B + C :</t>
  </si>
  <si>
    <t>CESTA</t>
  </si>
  <si>
    <t>Kontrola:</t>
  </si>
  <si>
    <t>REKONSTRUKCIJA LC392041 V NASELJU CERŠAK V DOLŽINI cca. 620 m - FAZA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</si>
</sst>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0\ &quot;€&quot;"/>
    <numFmt numFmtId="166" formatCode="#,##0.0&quot;0&quot;"/>
    <numFmt numFmtId="167" formatCode="_-* #,##0.00\ _S_k_-;\-* #,##0.00\ _S_k_-;_-* &quot;-&quot;??\ _S_k_-;_-@_-"/>
    <numFmt numFmtId="168" formatCode="#,##0.00\ _€"/>
    <numFmt numFmtId="169" formatCode="_-* #,##0\ _S_I_T_-;\-* #,##0\ _S_I_T_-;_-* &quot;-&quot;??\ _S_I_T_-;_-@_-"/>
    <numFmt numFmtId="170" formatCode="0.0"/>
    <numFmt numFmtId="171" formatCode="_-* #,##0.00\ &quot;SIT&quot;_-;\-* #,##0.00\ &quot;SIT&quot;_-;_-* &quot;-&quot;??\ &quot;SIT&quot;_-;_-@_-"/>
  </numFmts>
  <fonts count="62" x14ac:knownFonts="1">
    <font>
      <sz val="11"/>
      <color theme="1"/>
      <name val="Calibri"/>
      <family val="2"/>
      <charset val="238"/>
      <scheme val="minor"/>
    </font>
    <font>
      <b/>
      <sz val="11"/>
      <name val="Century Gothic"/>
      <family val="2"/>
      <charset val="238"/>
    </font>
    <font>
      <sz val="11"/>
      <name val="Century Gothic"/>
      <family val="2"/>
      <charset val="238"/>
    </font>
    <font>
      <sz val="11"/>
      <color rgb="FFFF0000"/>
      <name val="Century Gothic"/>
      <family val="2"/>
      <charset val="238"/>
    </font>
    <font>
      <sz val="11"/>
      <color indexed="8"/>
      <name val="Century Gothic"/>
      <family val="2"/>
      <charset val="238"/>
    </font>
    <font>
      <sz val="10"/>
      <name val="Arial"/>
      <family val="2"/>
      <charset val="238"/>
    </font>
    <font>
      <sz val="10"/>
      <name val="Arial"/>
      <family val="2"/>
      <charset val="238"/>
    </font>
    <font>
      <sz val="12"/>
      <name val="Arial CE"/>
      <charset val="238"/>
    </font>
    <font>
      <sz val="10"/>
      <color indexed="8"/>
      <name val="Century Gothic"/>
      <family val="2"/>
      <charset val="238"/>
    </font>
    <font>
      <b/>
      <sz val="11"/>
      <color indexed="8"/>
      <name val="Century Gothic"/>
      <family val="2"/>
      <charset val="238"/>
    </font>
    <font>
      <i/>
      <sz val="11"/>
      <color indexed="8"/>
      <name val="Century Gothic"/>
      <family val="2"/>
      <charset val="238"/>
    </font>
    <font>
      <sz val="9"/>
      <name val="Century Gothic"/>
      <family val="2"/>
      <charset val="238"/>
    </font>
    <font>
      <b/>
      <sz val="11"/>
      <color rgb="FFFF0000"/>
      <name val="Century Gothic"/>
      <family val="2"/>
      <charset val="238"/>
    </font>
    <font>
      <vertAlign val="superscript"/>
      <sz val="11"/>
      <color theme="1"/>
      <name val="Calibri"/>
      <family val="2"/>
      <charset val="238"/>
      <scheme val="minor"/>
    </font>
    <font>
      <sz val="11"/>
      <color rgb="FF0070C0"/>
      <name val="Century Gothic"/>
      <family val="2"/>
      <charset val="238"/>
    </font>
    <font>
      <vertAlign val="superscript"/>
      <sz val="10"/>
      <color theme="1"/>
      <name val="Arial"/>
      <family val="2"/>
      <charset val="238"/>
    </font>
    <font>
      <sz val="10"/>
      <name val="Arial CE"/>
      <family val="2"/>
      <charset val="238"/>
    </font>
    <font>
      <sz val="10"/>
      <name val="Calibri"/>
      <family val="2"/>
      <charset val="238"/>
      <scheme val="minor"/>
    </font>
    <font>
      <sz val="10"/>
      <name val="Arial CE"/>
      <charset val="238"/>
    </font>
    <font>
      <sz val="10"/>
      <name val="Arial CE"/>
    </font>
    <font>
      <sz val="11"/>
      <color indexed="8"/>
      <name val="Century Gothic"/>
      <family val="2"/>
      <charset val="238"/>
    </font>
    <font>
      <sz val="11"/>
      <name val="Century Gothic"/>
      <family val="2"/>
      <charset val="238"/>
    </font>
    <font>
      <b/>
      <sz val="9"/>
      <color rgb="FFFF0000"/>
      <name val="Century Gothic"/>
      <family val="2"/>
      <charset val="238"/>
    </font>
    <font>
      <sz val="11"/>
      <color rgb="FFFF0000"/>
      <name val="Century Gothic"/>
      <family val="2"/>
      <charset val="238"/>
    </font>
    <font>
      <i/>
      <sz val="11"/>
      <color indexed="8"/>
      <name val="Century Gothic"/>
      <family val="2"/>
      <charset val="238"/>
    </font>
    <font>
      <b/>
      <sz val="14"/>
      <color indexed="8"/>
      <name val="Century Gothic"/>
      <family val="2"/>
      <charset val="238"/>
    </font>
    <font>
      <sz val="11"/>
      <name val="Century Gothic"/>
      <family val="2"/>
      <charset val="238"/>
    </font>
    <font>
      <sz val="11"/>
      <color indexed="8"/>
      <name val="Century Gothic"/>
      <family val="2"/>
      <charset val="238"/>
    </font>
    <font>
      <b/>
      <sz val="11"/>
      <color indexed="8"/>
      <name val="Century Gothic"/>
      <family val="2"/>
      <charset val="238"/>
    </font>
    <font>
      <b/>
      <sz val="9"/>
      <color rgb="FFFF0000"/>
      <name val="Century Gothic"/>
      <family val="2"/>
      <charset val="238"/>
    </font>
    <font>
      <sz val="11"/>
      <color rgb="FFFF0000"/>
      <name val="Century Gothic"/>
      <family val="2"/>
      <charset val="238"/>
    </font>
    <font>
      <i/>
      <sz val="11"/>
      <color indexed="8"/>
      <name val="Century Gothic"/>
      <family val="2"/>
      <charset val="238"/>
    </font>
    <font>
      <b/>
      <sz val="14"/>
      <color indexed="8"/>
      <name val="Century Gothic"/>
      <family val="2"/>
      <charset val="238"/>
    </font>
    <font>
      <b/>
      <sz val="11"/>
      <name val="Century Gothic"/>
      <family val="2"/>
      <charset val="238"/>
    </font>
    <font>
      <sz val="9"/>
      <name val="Century Gothic"/>
      <family val="2"/>
      <charset val="238"/>
    </font>
    <font>
      <b/>
      <sz val="11"/>
      <color rgb="FFFF0000"/>
      <name val="Century Gothic"/>
      <family val="2"/>
      <charset val="238"/>
    </font>
    <font>
      <sz val="11"/>
      <color rgb="FF0070C0"/>
      <name val="Century Gothic"/>
      <family val="2"/>
      <charset val="238"/>
    </font>
    <font>
      <sz val="10"/>
      <name val="Arial"/>
      <family val="2"/>
      <charset val="238"/>
    </font>
    <font>
      <b/>
      <sz val="12"/>
      <name val="Century Gothic"/>
      <family val="2"/>
      <charset val="238"/>
    </font>
    <font>
      <sz val="12"/>
      <name val="Century Gothic"/>
      <family val="2"/>
      <charset val="238"/>
    </font>
    <font>
      <vertAlign val="superscript"/>
      <sz val="11"/>
      <name val="Calibri"/>
      <family val="2"/>
      <charset val="238"/>
      <scheme val="minor"/>
    </font>
    <font>
      <sz val="11"/>
      <name val="Century Gothic"/>
      <family val="2"/>
    </font>
    <font>
      <sz val="10"/>
      <name val="Arial CE"/>
      <family val="2"/>
    </font>
    <font>
      <sz val="11"/>
      <color theme="1"/>
      <name val="Calibri"/>
      <family val="2"/>
      <scheme val="minor"/>
    </font>
    <font>
      <b/>
      <sz val="14"/>
      <name val="Century Gothic"/>
      <family val="2"/>
      <charset val="238"/>
    </font>
    <font>
      <sz val="11"/>
      <name val="Calibri"/>
      <family val="2"/>
      <scheme val="minor"/>
    </font>
    <font>
      <sz val="11"/>
      <color theme="1"/>
      <name val="Century Gothic"/>
      <family val="2"/>
      <charset val="238"/>
    </font>
    <font>
      <sz val="11"/>
      <color rgb="FFFF0000"/>
      <name val="Century Gothic"/>
      <family val="2"/>
    </font>
    <font>
      <sz val="10"/>
      <color rgb="FFFF0000"/>
      <name val="Arial CE"/>
      <family val="2"/>
    </font>
    <font>
      <b/>
      <sz val="11"/>
      <color theme="1"/>
      <name val="Century Gothic"/>
      <family val="2"/>
      <charset val="238"/>
    </font>
    <font>
      <vertAlign val="superscript"/>
      <sz val="10"/>
      <name val="Arial"/>
      <family val="2"/>
      <charset val="238"/>
    </font>
    <font>
      <b/>
      <sz val="12"/>
      <color rgb="FFFF0000"/>
      <name val="Century Gothic"/>
      <family val="2"/>
      <charset val="238"/>
    </font>
    <font>
      <vertAlign val="superscript"/>
      <sz val="11"/>
      <name val="Century Gothic"/>
      <family val="2"/>
      <charset val="238"/>
    </font>
    <font>
      <b/>
      <sz val="9"/>
      <name val="Arial CE"/>
      <family val="2"/>
      <charset val="238"/>
    </font>
    <font>
      <sz val="11"/>
      <name val="Arial CE"/>
      <family val="2"/>
      <charset val="238"/>
    </font>
    <font>
      <sz val="10"/>
      <name val="Arial Narrow"/>
      <family val="2"/>
      <charset val="238"/>
    </font>
    <font>
      <sz val="10"/>
      <name val="Arial"/>
      <family val="2"/>
    </font>
    <font>
      <sz val="9"/>
      <color rgb="FFFF0000"/>
      <name val="Century Gothic"/>
      <family val="2"/>
      <charset val="238"/>
    </font>
    <font>
      <b/>
      <sz val="11"/>
      <color rgb="FF3F3F3F"/>
      <name val="Calibri"/>
      <family val="2"/>
      <charset val="238"/>
      <scheme val="minor"/>
    </font>
    <font>
      <i/>
      <sz val="11"/>
      <color theme="1"/>
      <name val="Century Gothic"/>
      <family val="2"/>
      <charset val="238"/>
    </font>
    <font>
      <i/>
      <sz val="11"/>
      <name val="Century Gothic"/>
      <family val="2"/>
      <charset val="238"/>
    </font>
    <font>
      <sz val="8"/>
      <color indexed="8"/>
      <name val="Century Gothic"/>
      <family val="2"/>
      <charset val="238"/>
    </font>
  </fonts>
  <fills count="10">
    <fill>
      <patternFill patternType="none"/>
    </fill>
    <fill>
      <patternFill patternType="gray125"/>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F2F2F2"/>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3F3F3F"/>
      </left>
      <right style="thin">
        <color rgb="FF3F3F3F"/>
      </right>
      <top style="thin">
        <color rgb="FF3F3F3F"/>
      </top>
      <bottom style="thin">
        <color rgb="FF3F3F3F"/>
      </bottom>
      <diagonal/>
    </border>
  </borders>
  <cellStyleXfs count="325">
    <xf numFmtId="0" fontId="0" fillId="0" borderId="0"/>
    <xf numFmtId="0" fontId="5" fillId="0" borderId="0"/>
    <xf numFmtId="0" fontId="6" fillId="0" borderId="0"/>
    <xf numFmtId="0" fontId="7" fillId="0" borderId="0"/>
    <xf numFmtId="164" fontId="7" fillId="0" borderId="0" applyFont="0" applyFill="0" applyBorder="0" applyAlignment="0" applyProtection="0"/>
    <xf numFmtId="44" fontId="7" fillId="0" borderId="0" applyFont="0" applyFill="0" applyBorder="0" applyAlignment="0" applyProtection="0"/>
    <xf numFmtId="0" fontId="6" fillId="0" borderId="0"/>
    <xf numFmtId="167" fontId="6" fillId="0" borderId="0" applyFont="0" applyFill="0" applyBorder="0" applyAlignment="0" applyProtection="0"/>
    <xf numFmtId="0" fontId="5" fillId="0" borderId="0"/>
    <xf numFmtId="164" fontId="7" fillId="0" borderId="0" applyFont="0" applyFill="0" applyBorder="0" applyAlignment="0" applyProtection="0"/>
    <xf numFmtId="44" fontId="7" fillId="0" borderId="0" applyFont="0" applyFill="0" applyBorder="0" applyAlignment="0" applyProtection="0"/>
    <xf numFmtId="0" fontId="5" fillId="0" borderId="0"/>
    <xf numFmtId="167" fontId="5" fillId="0" borderId="0" applyFont="0" applyFill="0" applyBorder="0" applyAlignment="0" applyProtection="0"/>
    <xf numFmtId="169" fontId="18" fillId="0" borderId="0" applyFont="0" applyFill="0" applyBorder="0" applyAlignment="0" applyProtection="0"/>
    <xf numFmtId="164" fontId="19" fillId="0" borderId="0" applyFont="0" applyFill="0" applyBorder="0" applyAlignment="0" applyProtection="0"/>
    <xf numFmtId="169" fontId="19" fillId="0" borderId="0" applyFont="0" applyFill="0" applyBorder="0" applyAlignment="0" applyProtection="0"/>
    <xf numFmtId="164" fontId="19" fillId="0" borderId="0" applyFont="0" applyFill="0" applyBorder="0" applyAlignment="0" applyProtection="0"/>
    <xf numFmtId="0" fontId="5" fillId="0" borderId="0"/>
    <xf numFmtId="164" fontId="7" fillId="0" borderId="0" applyFont="0" applyFill="0" applyBorder="0" applyAlignment="0" applyProtection="0"/>
    <xf numFmtId="44" fontId="7" fillId="0" borderId="0" applyFont="0" applyFill="0" applyBorder="0" applyAlignment="0" applyProtection="0"/>
    <xf numFmtId="0" fontId="5" fillId="0" borderId="0"/>
    <xf numFmtId="167" fontId="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8" fillId="0" borderId="0"/>
    <xf numFmtId="0" fontId="18" fillId="0" borderId="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5" fillId="0" borderId="0"/>
    <xf numFmtId="0" fontId="5" fillId="0" borderId="0"/>
    <xf numFmtId="3" fontId="5" fillId="0" borderId="0" applyFont="0" applyAlignment="0">
      <protection locked="0"/>
    </xf>
    <xf numFmtId="0" fontId="18" fillId="0" borderId="0"/>
    <xf numFmtId="0" fontId="18" fillId="0" borderId="0"/>
    <xf numFmtId="0" fontId="5" fillId="0" borderId="0"/>
    <xf numFmtId="0" fontId="56" fillId="0" borderId="0"/>
    <xf numFmtId="171" fontId="5" fillId="0" borderId="0" applyFont="0" applyFill="0" applyBorder="0" applyAlignment="0" applyProtection="0"/>
    <xf numFmtId="0" fontId="58" fillId="9" borderId="8" applyNumberFormat="0" applyAlignment="0" applyProtection="0"/>
  </cellStyleXfs>
  <cellXfs count="296">
    <xf numFmtId="0" fontId="0" fillId="0" borderId="0" xfId="0"/>
    <xf numFmtId="0" fontId="2" fillId="0" borderId="0" xfId="0" applyFont="1" applyAlignment="1">
      <alignment horizontal="left" vertical="top"/>
    </xf>
    <xf numFmtId="0" fontId="8" fillId="0" borderId="0" xfId="0" applyFont="1" applyAlignment="1">
      <alignment vertical="top" wrapText="1" shrinkToFit="1"/>
    </xf>
    <xf numFmtId="0" fontId="4" fillId="0" borderId="0" xfId="0" applyFont="1" applyAlignment="1">
      <alignment horizontal="center"/>
    </xf>
    <xf numFmtId="4" fontId="2" fillId="0" borderId="0" xfId="0" applyNumberFormat="1" applyFont="1" applyAlignment="1">
      <alignment horizontal="center"/>
    </xf>
    <xf numFmtId="4" fontId="1" fillId="0" borderId="0" xfId="0" applyNumberFormat="1" applyFont="1" applyAlignment="1">
      <alignment horizontal="center"/>
    </xf>
    <xf numFmtId="0" fontId="2" fillId="0" borderId="0" xfId="0" applyFont="1" applyAlignment="1">
      <alignment horizontal="center"/>
    </xf>
    <xf numFmtId="0" fontId="11" fillId="0" borderId="0" xfId="0" applyFont="1" applyAlignment="1">
      <alignment horizontal="center"/>
    </xf>
    <xf numFmtId="2" fontId="11" fillId="0" borderId="0" xfId="0" applyNumberFormat="1" applyFont="1" applyAlignment="1">
      <alignment horizontal="center"/>
    </xf>
    <xf numFmtId="2" fontId="2" fillId="0" borderId="0" xfId="0" applyNumberFormat="1" applyFont="1" applyAlignment="1">
      <alignment horizontal="center"/>
    </xf>
    <xf numFmtId="0" fontId="3" fillId="0" borderId="0" xfId="0" applyFont="1" applyAlignment="1">
      <alignment horizontal="center"/>
    </xf>
    <xf numFmtId="4" fontId="3" fillId="0" borderId="0" xfId="0" applyNumberFormat="1" applyFont="1" applyAlignment="1">
      <alignment horizontal="center"/>
    </xf>
    <xf numFmtId="0" fontId="1" fillId="0" borderId="0" xfId="0" applyFont="1" applyAlignment="1">
      <alignment horizontal="left" vertical="top" wrapText="1" shrinkToFit="1"/>
    </xf>
    <xf numFmtId="0" fontId="2" fillId="0" borderId="0" xfId="0" quotePrefix="1" applyFont="1" applyAlignment="1">
      <alignment horizontal="left" vertical="top" wrapText="1"/>
    </xf>
    <xf numFmtId="0" fontId="2" fillId="0" borderId="0" xfId="0" applyFont="1" applyAlignment="1">
      <alignment horizontal="right" vertical="top" wrapText="1" shrinkToFit="1"/>
    </xf>
    <xf numFmtId="0" fontId="2" fillId="0" borderId="0" xfId="0" applyFont="1" applyAlignment="1">
      <alignment horizontal="right" vertical="top" wrapText="1"/>
    </xf>
    <xf numFmtId="0" fontId="3" fillId="0" borderId="0" xfId="0" applyFont="1" applyAlignment="1">
      <alignment horizontal="left" vertical="top" wrapText="1" shrinkToFit="1"/>
    </xf>
    <xf numFmtId="0" fontId="3" fillId="0" borderId="0" xfId="0" applyFont="1" applyAlignment="1">
      <alignment horizontal="center" wrapText="1"/>
    </xf>
    <xf numFmtId="4" fontId="3" fillId="0" borderId="0" xfId="0" applyNumberFormat="1" applyFont="1" applyAlignment="1">
      <alignment horizontal="center" wrapText="1"/>
    </xf>
    <xf numFmtId="49" fontId="2" fillId="0" borderId="0" xfId="0" quotePrefix="1" applyNumberFormat="1" applyFont="1" applyAlignment="1">
      <alignment horizontal="right" vertical="top" wrapText="1" shrinkToFit="1"/>
    </xf>
    <xf numFmtId="49" fontId="2" fillId="0" borderId="0" xfId="0" applyNumberFormat="1" applyFont="1" applyAlignment="1">
      <alignment horizontal="left" vertical="top" wrapText="1" shrinkToFit="1"/>
    </xf>
    <xf numFmtId="49" fontId="2" fillId="0" borderId="0" xfId="0" quotePrefix="1" applyNumberFormat="1" applyFont="1" applyAlignment="1">
      <alignment horizontal="left" vertical="top" wrapText="1" shrinkToFit="1"/>
    </xf>
    <xf numFmtId="0" fontId="14"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center" wrapText="1"/>
    </xf>
    <xf numFmtId="4" fontId="1" fillId="0" borderId="0" xfId="0" applyNumberFormat="1" applyFont="1" applyAlignment="1">
      <alignment horizontal="center" wrapText="1"/>
    </xf>
    <xf numFmtId="0" fontId="12" fillId="0" borderId="0" xfId="0" applyFont="1" applyAlignment="1">
      <alignment horizontal="left" vertical="top" wrapText="1" shrinkToFit="1"/>
    </xf>
    <xf numFmtId="0" fontId="12" fillId="0" borderId="0" xfId="0" applyFont="1" applyAlignment="1">
      <alignment horizontal="center" wrapText="1"/>
    </xf>
    <xf numFmtId="4" fontId="12" fillId="0" borderId="0" xfId="0" applyNumberFormat="1" applyFont="1" applyAlignment="1">
      <alignment horizontal="center" wrapText="1"/>
    </xf>
    <xf numFmtId="0" fontId="5" fillId="0" borderId="0" xfId="0" applyFont="1" applyAlignment="1">
      <alignment horizontal="justify" vertical="top" wrapText="1"/>
    </xf>
    <xf numFmtId="0" fontId="5" fillId="0" borderId="0" xfId="0" applyFont="1" applyAlignment="1">
      <alignment horizontal="center"/>
    </xf>
    <xf numFmtId="4" fontId="5" fillId="0" borderId="0" xfId="0" applyNumberFormat="1" applyFont="1" applyAlignment="1">
      <alignment horizontal="right"/>
    </xf>
    <xf numFmtId="4" fontId="5" fillId="0" borderId="0" xfId="0" applyNumberFormat="1" applyFont="1" applyProtection="1">
      <protection locked="0"/>
    </xf>
    <xf numFmtId="168" fontId="5" fillId="0" borderId="0" xfId="0" applyNumberFormat="1" applyFont="1"/>
    <xf numFmtId="0" fontId="16" fillId="0" borderId="0" xfId="21" applyNumberFormat="1" applyFont="1" applyFill="1" applyBorder="1" applyAlignment="1">
      <alignment horizontal="left" vertical="top" wrapText="1"/>
    </xf>
    <xf numFmtId="0" fontId="17" fillId="0" borderId="0" xfId="3" applyFont="1" applyAlignment="1">
      <alignment horizontal="right"/>
    </xf>
    <xf numFmtId="0" fontId="17" fillId="0" borderId="0" xfId="3" applyFont="1"/>
    <xf numFmtId="0" fontId="2" fillId="0" borderId="0" xfId="0" applyFont="1" applyAlignment="1">
      <alignment horizontal="left" vertical="top" wrapText="1" shrinkToFit="1"/>
    </xf>
    <xf numFmtId="0" fontId="2" fillId="0" borderId="0" xfId="0" applyFont="1" applyAlignment="1">
      <alignment horizontal="center" wrapText="1"/>
    </xf>
    <xf numFmtId="0" fontId="2" fillId="0" borderId="0" xfId="0" applyFont="1" applyAlignment="1">
      <alignment horizontal="left" vertical="top" wrapText="1"/>
    </xf>
    <xf numFmtId="4" fontId="2" fillId="0" borderId="0" xfId="0" applyNumberFormat="1" applyFont="1" applyAlignment="1">
      <alignment horizontal="center" wrapText="1"/>
    </xf>
    <xf numFmtId="4" fontId="21" fillId="0" borderId="0" xfId="0" applyNumberFormat="1" applyFont="1" applyAlignment="1">
      <alignment horizontal="center"/>
    </xf>
    <xf numFmtId="0" fontId="22" fillId="0" borderId="0" xfId="0" applyFont="1" applyAlignment="1">
      <alignment horizontal="left" vertical="top" wrapText="1"/>
    </xf>
    <xf numFmtId="0" fontId="23" fillId="0" borderId="0" xfId="0" applyFont="1" applyAlignment="1">
      <alignment horizontal="left"/>
    </xf>
    <xf numFmtId="0" fontId="21" fillId="0" borderId="0" xfId="0" applyFont="1" applyAlignment="1">
      <alignment horizontal="left" vertical="top"/>
    </xf>
    <xf numFmtId="165" fontId="21" fillId="0" borderId="0" xfId="0" applyNumberFormat="1" applyFont="1" applyAlignment="1">
      <alignment horizontal="center"/>
    </xf>
    <xf numFmtId="0" fontId="21" fillId="0" borderId="0" xfId="0" applyFont="1" applyAlignment="1">
      <alignment horizontal="left" vertical="top" wrapText="1"/>
    </xf>
    <xf numFmtId="4" fontId="21" fillId="0" borderId="0" xfId="0" applyNumberFormat="1" applyFont="1" applyAlignment="1">
      <alignment horizontal="center" wrapText="1"/>
    </xf>
    <xf numFmtId="0" fontId="23" fillId="0" borderId="0" xfId="0" applyFont="1" applyAlignment="1">
      <alignment horizontal="left" wrapText="1"/>
    </xf>
    <xf numFmtId="0" fontId="23" fillId="0" borderId="0" xfId="0" applyFont="1" applyAlignment="1">
      <alignment horizontal="left" vertical="top"/>
    </xf>
    <xf numFmtId="4" fontId="23" fillId="0" borderId="0" xfId="0" applyNumberFormat="1" applyFont="1" applyAlignment="1">
      <alignment horizontal="center" wrapText="1"/>
    </xf>
    <xf numFmtId="0" fontId="43" fillId="0" borderId="0" xfId="0" applyFont="1" applyAlignment="1">
      <alignment vertical="center" wrapText="1"/>
    </xf>
    <xf numFmtId="0" fontId="43" fillId="0" borderId="0" xfId="0" applyFont="1" applyAlignment="1">
      <alignment wrapText="1"/>
    </xf>
    <xf numFmtId="2" fontId="11" fillId="0" borderId="0" xfId="0" applyNumberFormat="1" applyFont="1" applyAlignment="1" applyProtection="1">
      <alignment horizontal="center"/>
      <protection locked="0"/>
    </xf>
    <xf numFmtId="0" fontId="2" fillId="0" borderId="0" xfId="0" applyFont="1" applyAlignment="1" applyProtection="1">
      <alignment horizontal="left" vertical="top"/>
      <protection locked="0"/>
    </xf>
    <xf numFmtId="4" fontId="2" fillId="0" borderId="0" xfId="0" applyNumberFormat="1" applyFont="1" applyAlignment="1" applyProtection="1">
      <alignment horizontal="center"/>
      <protection locked="0"/>
    </xf>
    <xf numFmtId="4" fontId="2" fillId="0" borderId="0" xfId="0" applyNumberFormat="1" applyFont="1" applyAlignment="1" applyProtection="1">
      <alignment horizontal="center" wrapText="1"/>
      <protection locked="0"/>
    </xf>
    <xf numFmtId="0" fontId="2" fillId="0" borderId="0" xfId="0" applyFont="1" applyAlignment="1" applyProtection="1">
      <alignment horizontal="left" vertical="top" wrapText="1"/>
      <protection locked="0"/>
    </xf>
    <xf numFmtId="2" fontId="2" fillId="0" borderId="0" xfId="0" applyNumberFormat="1" applyFont="1" applyAlignment="1" applyProtection="1">
      <alignment horizontal="center" vertical="top" wrapText="1"/>
      <protection locked="0"/>
    </xf>
    <xf numFmtId="0" fontId="1" fillId="0" borderId="0" xfId="0" applyFont="1" applyAlignment="1" applyProtection="1">
      <alignment horizontal="left" vertical="top" wrapText="1"/>
      <protection locked="0"/>
    </xf>
    <xf numFmtId="0" fontId="33" fillId="0" borderId="0" xfId="0" applyFont="1" applyAlignment="1" applyProtection="1">
      <alignment horizontal="left" vertical="top" wrapText="1" shrinkToFit="1"/>
      <protection locked="0"/>
    </xf>
    <xf numFmtId="0" fontId="35" fillId="0" borderId="0" xfId="0" applyFont="1" applyAlignment="1" applyProtection="1">
      <alignment horizontal="left" vertical="top" wrapText="1" shrinkToFit="1"/>
      <protection locked="0"/>
    </xf>
    <xf numFmtId="0" fontId="2" fillId="0" borderId="0" xfId="0" applyFont="1" applyAlignment="1" applyProtection="1">
      <alignment horizontal="right" vertical="top" wrapText="1" shrinkToFit="1"/>
      <protection locked="0"/>
    </xf>
    <xf numFmtId="0" fontId="2" fillId="0" borderId="0" xfId="0" applyFont="1" applyAlignment="1" applyProtection="1">
      <alignment horizontal="left" vertical="top" wrapText="1" shrinkToFit="1"/>
      <protection locked="0"/>
    </xf>
    <xf numFmtId="0" fontId="1" fillId="0" borderId="0" xfId="0" applyFont="1" applyAlignment="1" applyProtection="1">
      <alignment horizontal="left" vertical="top" wrapText="1" shrinkToFit="1"/>
      <protection locked="0"/>
    </xf>
    <xf numFmtId="0" fontId="3" fillId="0" borderId="0" xfId="0" applyFont="1" applyAlignment="1" applyProtection="1">
      <alignment horizontal="right" vertical="top" wrapText="1" shrinkToFit="1"/>
      <protection locked="0"/>
    </xf>
    <xf numFmtId="49" fontId="2" fillId="0" borderId="0" xfId="0" applyNumberFormat="1" applyFont="1" applyAlignment="1" applyProtection="1">
      <alignment horizontal="left" vertical="top" wrapText="1" shrinkToFit="1"/>
      <protection locked="0"/>
    </xf>
    <xf numFmtId="49" fontId="3" fillId="0" borderId="0" xfId="0" quotePrefix="1" applyNumberFormat="1" applyFont="1" applyAlignment="1" applyProtection="1">
      <alignment horizontal="right" vertical="top" wrapText="1" shrinkToFit="1"/>
      <protection locked="0"/>
    </xf>
    <xf numFmtId="49" fontId="2" fillId="0" borderId="0" xfId="0" quotePrefix="1" applyNumberFormat="1" applyFont="1" applyAlignment="1" applyProtection="1">
      <alignment horizontal="left" vertical="top" wrapText="1" shrinkToFit="1"/>
      <protection locked="0"/>
    </xf>
    <xf numFmtId="0" fontId="41" fillId="0" borderId="0" xfId="0" applyFont="1" applyAlignment="1" applyProtection="1">
      <alignment horizontal="right" vertical="top" wrapText="1" shrinkToFit="1"/>
      <protection locked="0"/>
    </xf>
    <xf numFmtId="0" fontId="2" fillId="0" borderId="0" xfId="0" applyFont="1" applyAlignment="1" applyProtection="1">
      <alignment horizontal="right" vertical="top" wrapText="1"/>
      <protection locked="0"/>
    </xf>
    <xf numFmtId="0" fontId="42" fillId="0" borderId="0" xfId="0" applyFont="1" applyAlignment="1" applyProtection="1">
      <alignment vertical="top" wrapText="1"/>
      <protection locked="0"/>
    </xf>
    <xf numFmtId="0" fontId="45" fillId="0" borderId="0" xfId="0" applyFont="1" applyAlignment="1">
      <alignment vertical="center" wrapText="1"/>
    </xf>
    <xf numFmtId="0" fontId="9" fillId="0" borderId="0" xfId="0" applyFont="1" applyAlignment="1">
      <alignment horizontal="left" vertical="top" wrapText="1" shrinkToFit="1"/>
    </xf>
    <xf numFmtId="49" fontId="46" fillId="0" borderId="0" xfId="0" applyNumberFormat="1" applyFont="1" applyAlignment="1" applyProtection="1">
      <alignment horizontal="left" vertical="top" wrapText="1" shrinkToFit="1"/>
      <protection locked="0"/>
    </xf>
    <xf numFmtId="0" fontId="46" fillId="0" borderId="0" xfId="0" applyFont="1" applyAlignment="1" applyProtection="1">
      <alignment horizontal="left" vertical="top" wrapText="1"/>
      <protection locked="0"/>
    </xf>
    <xf numFmtId="0" fontId="46" fillId="0" borderId="0" xfId="0" applyFont="1" applyAlignment="1" applyProtection="1">
      <alignment horizontal="right" vertical="top" wrapText="1" shrinkToFit="1"/>
      <protection locked="0"/>
    </xf>
    <xf numFmtId="0" fontId="3" fillId="0" borderId="0" xfId="0" applyFont="1" applyAlignment="1" applyProtection="1">
      <alignment horizontal="left" vertical="top" wrapText="1" shrinkToFit="1"/>
      <protection locked="0"/>
    </xf>
    <xf numFmtId="0" fontId="46" fillId="0" borderId="0" xfId="0" applyFont="1" applyAlignment="1" applyProtection="1">
      <alignment horizontal="left" vertical="top" wrapText="1" shrinkToFit="1"/>
      <protection locked="0"/>
    </xf>
    <xf numFmtId="0" fontId="3" fillId="0" borderId="0" xfId="0" applyFont="1" applyAlignment="1" applyProtection="1">
      <alignment horizontal="left" vertical="top" wrapText="1"/>
      <protection locked="0"/>
    </xf>
    <xf numFmtId="0" fontId="47" fillId="0" borderId="0" xfId="0" applyFont="1" applyAlignment="1" applyProtection="1">
      <alignment horizontal="right" vertical="top" wrapText="1" shrinkToFit="1"/>
      <protection locked="0"/>
    </xf>
    <xf numFmtId="0" fontId="12" fillId="0" borderId="0" xfId="0" applyFont="1" applyAlignment="1" applyProtection="1">
      <alignment horizontal="left" vertical="top" wrapText="1" shrinkToFit="1"/>
      <protection locked="0"/>
    </xf>
    <xf numFmtId="0" fontId="48" fillId="0" borderId="0" xfId="0" applyFont="1" applyAlignment="1" applyProtection="1">
      <alignment vertical="top" wrapText="1"/>
      <protection locked="0"/>
    </xf>
    <xf numFmtId="0" fontId="49" fillId="0" borderId="0" xfId="0" applyFont="1" applyAlignment="1" applyProtection="1">
      <alignment horizontal="left" vertical="top" wrapText="1" shrinkToFit="1"/>
      <protection locked="0"/>
    </xf>
    <xf numFmtId="0" fontId="46" fillId="0" borderId="0" xfId="0" quotePrefix="1" applyFont="1" applyAlignment="1" applyProtection="1">
      <alignment horizontal="left" vertical="top" wrapText="1"/>
      <protection locked="0"/>
    </xf>
    <xf numFmtId="166" fontId="5" fillId="0" borderId="0" xfId="3" applyNumberFormat="1" applyFont="1" applyAlignment="1" applyProtection="1">
      <alignment horizontal="left" vertical="top" wrapText="1"/>
      <protection locked="0"/>
    </xf>
    <xf numFmtId="170" fontId="20" fillId="0" borderId="0" xfId="0" applyNumberFormat="1" applyFont="1" applyAlignment="1">
      <alignment horizontal="left" vertical="top" wrapText="1"/>
    </xf>
    <xf numFmtId="170" fontId="23" fillId="0" borderId="0" xfId="0" applyNumberFormat="1" applyFont="1" applyAlignment="1">
      <alignment horizontal="left" vertical="top"/>
    </xf>
    <xf numFmtId="0" fontId="27" fillId="0" borderId="0" xfId="0" applyFont="1" applyAlignment="1" applyProtection="1">
      <alignment horizontal="left" vertical="top"/>
      <protection locked="0"/>
    </xf>
    <xf numFmtId="0" fontId="28" fillId="0" borderId="0" xfId="0" applyFont="1" applyAlignment="1" applyProtection="1">
      <alignment horizontal="left" vertical="top" wrapText="1" shrinkToFit="1"/>
      <protection locked="0"/>
    </xf>
    <xf numFmtId="0" fontId="27" fillId="0" borderId="0" xfId="0" applyFont="1" applyAlignment="1" applyProtection="1">
      <alignment horizontal="center"/>
      <protection locked="0"/>
    </xf>
    <xf numFmtId="4" fontId="26" fillId="0" borderId="0" xfId="0" applyNumberFormat="1" applyFont="1" applyAlignment="1" applyProtection="1">
      <alignment horizontal="center"/>
      <protection locked="0"/>
    </xf>
    <xf numFmtId="0" fontId="29" fillId="0" borderId="0" xfId="0" applyFont="1" applyAlignment="1" applyProtection="1">
      <alignment horizontal="left" vertical="top" wrapText="1"/>
      <protection locked="0"/>
    </xf>
    <xf numFmtId="0" fontId="26" fillId="0" borderId="0" xfId="0" applyFont="1" applyAlignment="1" applyProtection="1">
      <alignment horizontal="left" vertical="top"/>
      <protection locked="0"/>
    </xf>
    <xf numFmtId="0" fontId="31" fillId="0" borderId="0" xfId="0" applyFont="1" applyAlignment="1" applyProtection="1">
      <alignment horizontal="left" vertical="top" wrapText="1" shrinkToFit="1"/>
      <protection locked="0"/>
    </xf>
    <xf numFmtId="0" fontId="27" fillId="0" borderId="0" xfId="0" applyFont="1" applyAlignment="1" applyProtection="1">
      <alignment horizontal="left" vertical="top" wrapText="1" shrinkToFit="1"/>
      <protection locked="0"/>
    </xf>
    <xf numFmtId="0" fontId="10" fillId="0" borderId="0" xfId="0" applyFont="1" applyAlignment="1" applyProtection="1">
      <alignment horizontal="justify" vertical="top" wrapText="1" shrinkToFit="1"/>
      <protection locked="0"/>
    </xf>
    <xf numFmtId="0" fontId="32" fillId="0" borderId="0" xfId="0" applyFont="1" applyAlignment="1" applyProtection="1">
      <alignment horizontal="left" vertical="top" wrapText="1" shrinkToFit="1"/>
      <protection locked="0"/>
    </xf>
    <xf numFmtId="0" fontId="28" fillId="5" borderId="2" xfId="0" applyFont="1" applyFill="1" applyBorder="1" applyAlignment="1" applyProtection="1">
      <alignment horizontal="left" vertical="top"/>
      <protection locked="0"/>
    </xf>
    <xf numFmtId="0" fontId="28" fillId="5" borderId="3" xfId="0" applyFont="1" applyFill="1" applyBorder="1" applyAlignment="1" applyProtection="1">
      <alignment horizontal="left" vertical="top" wrapText="1" shrinkToFit="1"/>
      <protection locked="0"/>
    </xf>
    <xf numFmtId="0" fontId="27" fillId="5" borderId="3" xfId="0" applyFont="1" applyFill="1" applyBorder="1" applyAlignment="1" applyProtection="1">
      <alignment horizontal="center"/>
      <protection locked="0"/>
    </xf>
    <xf numFmtId="4" fontId="26" fillId="5" borderId="3" xfId="0" applyNumberFormat="1" applyFont="1" applyFill="1" applyBorder="1" applyAlignment="1" applyProtection="1">
      <alignment horizontal="center"/>
      <protection locked="0"/>
    </xf>
    <xf numFmtId="4" fontId="2" fillId="5" borderId="3" xfId="0" applyNumberFormat="1" applyFont="1" applyFill="1" applyBorder="1" applyAlignment="1" applyProtection="1">
      <alignment horizontal="center"/>
      <protection locked="0"/>
    </xf>
    <xf numFmtId="4" fontId="2" fillId="5" borderId="4" xfId="0" applyNumberFormat="1" applyFont="1" applyFill="1" applyBorder="1" applyAlignment="1" applyProtection="1">
      <alignment horizontal="center"/>
      <protection locked="0"/>
    </xf>
    <xf numFmtId="0" fontId="4" fillId="0" borderId="0" xfId="0" applyFont="1" applyAlignment="1" applyProtection="1">
      <alignment horizontal="left" vertical="top"/>
      <protection locked="0"/>
    </xf>
    <xf numFmtId="0" fontId="4" fillId="0" borderId="0" xfId="0" applyFont="1" applyAlignment="1" applyProtection="1">
      <alignment horizontal="left" vertical="top" wrapText="1" shrinkToFit="1"/>
      <protection locked="0"/>
    </xf>
    <xf numFmtId="165" fontId="2" fillId="0" borderId="0" xfId="0" applyNumberFormat="1" applyFont="1" applyAlignment="1" applyProtection="1">
      <alignment horizontal="center"/>
      <protection locked="0"/>
    </xf>
    <xf numFmtId="1" fontId="4" fillId="0" borderId="0" xfId="0" applyNumberFormat="1" applyFont="1" applyAlignment="1" applyProtection="1">
      <alignment horizontal="left" vertical="top"/>
      <protection locked="0"/>
    </xf>
    <xf numFmtId="0" fontId="4" fillId="0" borderId="1" xfId="0" applyFont="1" applyBorder="1" applyAlignment="1" applyProtection="1">
      <alignment horizontal="left" vertical="top"/>
      <protection locked="0"/>
    </xf>
    <xf numFmtId="0" fontId="27" fillId="0" borderId="1" xfId="0" applyFont="1" applyBorder="1" applyAlignment="1" applyProtection="1">
      <alignment horizontal="left" vertical="top" wrapText="1" shrinkToFit="1"/>
      <protection locked="0"/>
    </xf>
    <xf numFmtId="0" fontId="27" fillId="0" borderId="1" xfId="0" applyFont="1" applyBorder="1" applyAlignment="1" applyProtection="1">
      <alignment horizontal="center"/>
      <protection locked="0"/>
    </xf>
    <xf numFmtId="4" fontId="26" fillId="0" borderId="1" xfId="0" applyNumberFormat="1" applyFont="1" applyBorder="1" applyAlignment="1" applyProtection="1">
      <alignment horizontal="center"/>
      <protection locked="0"/>
    </xf>
    <xf numFmtId="4" fontId="2" fillId="0" borderId="1" xfId="0" applyNumberFormat="1" applyFont="1" applyBorder="1" applyAlignment="1" applyProtection="1">
      <alignment horizontal="center"/>
      <protection locked="0"/>
    </xf>
    <xf numFmtId="165" fontId="2" fillId="0" borderId="1" xfId="0" applyNumberFormat="1" applyFont="1" applyBorder="1" applyAlignment="1" applyProtection="1">
      <alignment horizontal="center"/>
      <protection locked="0"/>
    </xf>
    <xf numFmtId="0" fontId="9" fillId="0" borderId="0" xfId="0" applyFont="1" applyAlignment="1" applyProtection="1">
      <alignment horizontal="left" vertical="top" wrapText="1" shrinkToFit="1"/>
      <protection locked="0"/>
    </xf>
    <xf numFmtId="0" fontId="28" fillId="0" borderId="0" xfId="0" applyFont="1" applyAlignment="1" applyProtection="1">
      <alignment horizontal="center"/>
      <protection locked="0"/>
    </xf>
    <xf numFmtId="4" fontId="33" fillId="0" borderId="0" xfId="0" applyNumberFormat="1" applyFont="1" applyAlignment="1" applyProtection="1">
      <alignment horizontal="center"/>
      <protection locked="0"/>
    </xf>
    <xf numFmtId="4" fontId="1" fillId="0" borderId="0" xfId="0" applyNumberFormat="1" applyFont="1" applyAlignment="1" applyProtection="1">
      <alignment horizontal="center"/>
      <protection locked="0"/>
    </xf>
    <xf numFmtId="165" fontId="1" fillId="0" borderId="0" xfId="0" applyNumberFormat="1" applyFont="1" applyAlignment="1" applyProtection="1">
      <alignment horizontal="center"/>
      <protection locked="0"/>
    </xf>
    <xf numFmtId="0" fontId="28" fillId="6" borderId="2" xfId="0" applyFont="1" applyFill="1" applyBorder="1" applyAlignment="1" applyProtection="1">
      <alignment horizontal="left" vertical="top"/>
      <protection locked="0"/>
    </xf>
    <xf numFmtId="0" fontId="9" fillId="6" borderId="3" xfId="0" applyFont="1" applyFill="1" applyBorder="1" applyAlignment="1" applyProtection="1">
      <alignment horizontal="left" vertical="top" wrapText="1" shrinkToFit="1"/>
      <protection locked="0"/>
    </xf>
    <xf numFmtId="0" fontId="27" fillId="6" borderId="3" xfId="0" applyFont="1" applyFill="1" applyBorder="1" applyAlignment="1" applyProtection="1">
      <alignment horizontal="center"/>
      <protection locked="0"/>
    </xf>
    <xf numFmtId="4" fontId="26" fillId="6" borderId="3" xfId="0" applyNumberFormat="1" applyFont="1" applyFill="1" applyBorder="1" applyAlignment="1" applyProtection="1">
      <alignment horizontal="center"/>
      <protection locked="0"/>
    </xf>
    <xf numFmtId="4" fontId="2" fillId="6" borderId="3" xfId="0" applyNumberFormat="1" applyFont="1" applyFill="1" applyBorder="1" applyAlignment="1" applyProtection="1">
      <alignment horizontal="center"/>
      <protection locked="0"/>
    </xf>
    <xf numFmtId="4" fontId="2" fillId="6" borderId="4" xfId="0" applyNumberFormat="1" applyFont="1" applyFill="1" applyBorder="1" applyAlignment="1" applyProtection="1">
      <alignment horizontal="center"/>
      <protection locked="0"/>
    </xf>
    <xf numFmtId="0" fontId="9" fillId="7" borderId="2" xfId="0" applyFont="1" applyFill="1" applyBorder="1" applyAlignment="1" applyProtection="1">
      <alignment horizontal="left" vertical="top"/>
      <protection locked="0"/>
    </xf>
    <xf numFmtId="0" fontId="9" fillId="7" borderId="3" xfId="0" applyFont="1" applyFill="1" applyBorder="1" applyAlignment="1" applyProtection="1">
      <alignment horizontal="left" vertical="top" wrapText="1" shrinkToFit="1"/>
      <protection locked="0"/>
    </xf>
    <xf numFmtId="0" fontId="27" fillId="7" borderId="3" xfId="0" applyFont="1" applyFill="1" applyBorder="1" applyAlignment="1" applyProtection="1">
      <alignment horizontal="center"/>
      <protection locked="0"/>
    </xf>
    <xf numFmtId="4" fontId="26" fillId="7" borderId="3" xfId="0" applyNumberFormat="1" applyFont="1" applyFill="1" applyBorder="1" applyAlignment="1" applyProtection="1">
      <alignment horizontal="center"/>
      <protection locked="0"/>
    </xf>
    <xf numFmtId="4" fontId="2" fillId="7" borderId="3" xfId="0" applyNumberFormat="1" applyFont="1" applyFill="1" applyBorder="1" applyAlignment="1" applyProtection="1">
      <alignment horizontal="center"/>
      <protection locked="0"/>
    </xf>
    <xf numFmtId="165" fontId="2" fillId="7" borderId="4" xfId="0" applyNumberFormat="1" applyFont="1" applyFill="1" applyBorder="1" applyAlignment="1" applyProtection="1">
      <alignment horizontal="center"/>
      <protection locked="0"/>
    </xf>
    <xf numFmtId="0" fontId="4" fillId="0" borderId="0" xfId="0" applyFont="1" applyAlignment="1" applyProtection="1">
      <alignment horizontal="center"/>
      <protection locked="0"/>
    </xf>
    <xf numFmtId="10" fontId="2" fillId="0" borderId="0" xfId="0" applyNumberFormat="1" applyFont="1" applyAlignment="1" applyProtection="1">
      <alignment horizontal="center"/>
      <protection locked="0"/>
    </xf>
    <xf numFmtId="0" fontId="33" fillId="5" borderId="2" xfId="0" applyFont="1" applyFill="1" applyBorder="1" applyAlignment="1" applyProtection="1">
      <alignment horizontal="left" vertical="top"/>
      <protection locked="0"/>
    </xf>
    <xf numFmtId="0" fontId="33" fillId="5" borderId="3" xfId="0" applyFont="1" applyFill="1" applyBorder="1" applyAlignment="1" applyProtection="1">
      <alignment horizontal="left" vertical="top" wrapText="1" shrinkToFit="1"/>
      <protection locked="0"/>
    </xf>
    <xf numFmtId="0" fontId="26" fillId="5" borderId="3" xfId="0" applyFont="1" applyFill="1" applyBorder="1" applyAlignment="1" applyProtection="1">
      <alignment horizontal="center"/>
      <protection locked="0"/>
    </xf>
    <xf numFmtId="0" fontId="33" fillId="0" borderId="0" xfId="0" applyFont="1" applyAlignment="1" applyProtection="1">
      <alignment horizontal="left" vertical="top"/>
      <protection locked="0"/>
    </xf>
    <xf numFmtId="0" fontId="34" fillId="0" borderId="0" xfId="0" applyFont="1" applyAlignment="1" applyProtection="1">
      <alignment horizontal="center"/>
      <protection locked="0"/>
    </xf>
    <xf numFmtId="0" fontId="11" fillId="0" borderId="0" xfId="0" applyFont="1" applyAlignment="1" applyProtection="1">
      <alignment horizontal="center"/>
      <protection locked="0"/>
    </xf>
    <xf numFmtId="0" fontId="35" fillId="0" borderId="0" xfId="0" applyFont="1" applyAlignment="1" applyProtection="1">
      <alignment horizontal="left" vertical="top"/>
      <protection locked="0"/>
    </xf>
    <xf numFmtId="0" fontId="30" fillId="0" borderId="0" xfId="0" applyFont="1" applyAlignment="1" applyProtection="1">
      <alignment horizontal="center"/>
      <protection locked="0"/>
    </xf>
    <xf numFmtId="0" fontId="26" fillId="0" borderId="0" xfId="0" applyFont="1" applyAlignment="1" applyProtection="1">
      <alignment horizontal="center"/>
      <protection locked="0"/>
    </xf>
    <xf numFmtId="0" fontId="26" fillId="0" borderId="0" xfId="0" applyFont="1" applyAlignment="1" applyProtection="1">
      <alignment horizontal="left" vertical="top" wrapText="1" shrinkToFit="1"/>
      <protection locked="0"/>
    </xf>
    <xf numFmtId="0" fontId="26" fillId="0" borderId="0" xfId="0" applyFont="1" applyAlignment="1" applyProtection="1">
      <alignment horizontal="center" wrapText="1"/>
      <protection locked="0"/>
    </xf>
    <xf numFmtId="2" fontId="2" fillId="0" borderId="0" xfId="0" applyNumberFormat="1" applyFont="1" applyAlignment="1" applyProtection="1">
      <alignment horizontal="center"/>
      <protection locked="0"/>
    </xf>
    <xf numFmtId="4" fontId="26" fillId="0" borderId="0" xfId="0" applyNumberFormat="1" applyFont="1" applyAlignment="1" applyProtection="1">
      <alignment horizontal="center" wrapText="1"/>
      <protection locked="0"/>
    </xf>
    <xf numFmtId="0" fontId="2" fillId="0" borderId="0" xfId="0" applyFont="1" applyAlignment="1" applyProtection="1">
      <alignment horizontal="center" wrapText="1"/>
      <protection locked="0"/>
    </xf>
    <xf numFmtId="1" fontId="33" fillId="0" borderId="0" xfId="0" applyNumberFormat="1" applyFont="1" applyAlignment="1" applyProtection="1">
      <alignment horizontal="left" vertical="top"/>
      <protection locked="0"/>
    </xf>
    <xf numFmtId="1" fontId="26" fillId="0" borderId="0" xfId="0" applyNumberFormat="1" applyFont="1" applyAlignment="1" applyProtection="1">
      <alignment horizontal="left" vertical="top" wrapText="1"/>
      <protection locked="0"/>
    </xf>
    <xf numFmtId="0" fontId="26" fillId="0" borderId="0" xfId="0" applyFont="1" applyAlignment="1" applyProtection="1">
      <alignment horizontal="left" vertical="top" wrapText="1"/>
      <protection locked="0"/>
    </xf>
    <xf numFmtId="1" fontId="2" fillId="0" borderId="0" xfId="0" applyNumberFormat="1" applyFont="1" applyAlignment="1" applyProtection="1">
      <alignment horizontal="left" vertical="top" wrapText="1"/>
      <protection locked="0"/>
    </xf>
    <xf numFmtId="1" fontId="1" fillId="0" borderId="0" xfId="0" applyNumberFormat="1" applyFont="1" applyAlignment="1" applyProtection="1">
      <alignment horizontal="left" vertical="top" wrapText="1"/>
      <protection locked="0"/>
    </xf>
    <xf numFmtId="1" fontId="33" fillId="0" borderId="0" xfId="0" applyNumberFormat="1" applyFont="1" applyAlignment="1" applyProtection="1">
      <alignment horizontal="left" vertical="top" wrapText="1"/>
      <protection locked="0"/>
    </xf>
    <xf numFmtId="0" fontId="3" fillId="0" borderId="0" xfId="0" applyFont="1" applyAlignment="1" applyProtection="1">
      <alignment horizontal="center" wrapText="1"/>
      <protection locked="0"/>
    </xf>
    <xf numFmtId="0" fontId="3" fillId="0" borderId="0" xfId="0" applyFont="1" applyAlignment="1" applyProtection="1">
      <alignment horizontal="left" wrapText="1"/>
      <protection locked="0"/>
    </xf>
    <xf numFmtId="0" fontId="36" fillId="0" borderId="0" xfId="0" applyFont="1" applyAlignment="1" applyProtection="1">
      <alignment horizontal="left" vertical="top" wrapText="1"/>
      <protection locked="0"/>
    </xf>
    <xf numFmtId="0" fontId="33" fillId="0" borderId="0" xfId="0" applyFont="1" applyAlignment="1" applyProtection="1">
      <alignment horizontal="center" wrapText="1"/>
      <protection locked="0"/>
    </xf>
    <xf numFmtId="4" fontId="1" fillId="0" borderId="0" xfId="0" applyNumberFormat="1" applyFont="1" applyAlignment="1" applyProtection="1">
      <alignment horizontal="center" wrapText="1"/>
      <protection locked="0"/>
    </xf>
    <xf numFmtId="0" fontId="33" fillId="0" borderId="0" xfId="0" applyFont="1" applyAlignment="1" applyProtection="1">
      <alignment horizontal="left" vertical="top" wrapText="1"/>
      <protection locked="0"/>
    </xf>
    <xf numFmtId="0" fontId="38" fillId="5" borderId="2" xfId="0" applyFont="1" applyFill="1" applyBorder="1" applyAlignment="1" applyProtection="1">
      <alignment horizontal="left" vertical="top" wrapText="1" shrinkToFit="1"/>
      <protection locked="0"/>
    </xf>
    <xf numFmtId="0" fontId="38" fillId="5" borderId="3" xfId="0" applyFont="1" applyFill="1" applyBorder="1" applyAlignment="1" applyProtection="1">
      <alignment horizontal="left" vertical="top" wrapText="1" shrinkToFit="1"/>
      <protection locked="0"/>
    </xf>
    <xf numFmtId="0" fontId="39" fillId="5" borderId="3" xfId="0" applyFont="1" applyFill="1" applyBorder="1" applyAlignment="1" applyProtection="1">
      <alignment horizontal="center" wrapText="1"/>
      <protection locked="0"/>
    </xf>
    <xf numFmtId="4" fontId="39" fillId="5" borderId="3" xfId="0" applyNumberFormat="1" applyFont="1" applyFill="1" applyBorder="1" applyAlignment="1" applyProtection="1">
      <alignment horizontal="center" wrapText="1"/>
      <protection locked="0"/>
    </xf>
    <xf numFmtId="1" fontId="33" fillId="6" borderId="2" xfId="0" applyNumberFormat="1" applyFont="1" applyFill="1" applyBorder="1" applyAlignment="1" applyProtection="1">
      <alignment horizontal="left" vertical="top" wrapText="1"/>
      <protection locked="0"/>
    </xf>
    <xf numFmtId="0" fontId="1" fillId="6" borderId="3" xfId="0" applyFont="1" applyFill="1" applyBorder="1" applyAlignment="1" applyProtection="1">
      <alignment horizontal="left" vertical="top" wrapText="1" shrinkToFit="1"/>
      <protection locked="0"/>
    </xf>
    <xf numFmtId="0" fontId="26" fillId="6" borderId="3" xfId="0" applyFont="1" applyFill="1" applyBorder="1" applyAlignment="1" applyProtection="1">
      <alignment horizontal="center" wrapText="1"/>
      <protection locked="0"/>
    </xf>
    <xf numFmtId="4" fontId="26" fillId="6" borderId="3" xfId="0" applyNumberFormat="1" applyFont="1" applyFill="1" applyBorder="1" applyAlignment="1" applyProtection="1">
      <alignment horizontal="center" wrapText="1"/>
      <protection locked="0"/>
    </xf>
    <xf numFmtId="4" fontId="2" fillId="6" borderId="3" xfId="0" applyNumberFormat="1" applyFont="1" applyFill="1" applyBorder="1" applyAlignment="1" applyProtection="1">
      <alignment horizontal="center" wrapText="1"/>
      <protection locked="0"/>
    </xf>
    <xf numFmtId="4" fontId="1" fillId="6" borderId="4" xfId="0" applyNumberFormat="1" applyFont="1" applyFill="1" applyBorder="1" applyAlignment="1" applyProtection="1">
      <alignment horizontal="center" wrapText="1"/>
      <protection locked="0"/>
    </xf>
    <xf numFmtId="0" fontId="37" fillId="0" borderId="0" xfId="3" applyFont="1" applyAlignment="1" applyProtection="1">
      <alignment horizontal="left" vertical="top" wrapText="1"/>
      <protection locked="0"/>
    </xf>
    <xf numFmtId="0" fontId="38" fillId="6" borderId="2" xfId="0" applyFont="1" applyFill="1" applyBorder="1" applyAlignment="1" applyProtection="1">
      <alignment horizontal="left" vertical="top" wrapText="1" shrinkToFit="1"/>
      <protection locked="0"/>
    </xf>
    <xf numFmtId="0" fontId="38" fillId="6" borderId="3" xfId="0" applyFont="1" applyFill="1" applyBorder="1" applyAlignment="1" applyProtection="1">
      <alignment horizontal="left" vertical="top" wrapText="1" shrinkToFit="1"/>
      <protection locked="0"/>
    </xf>
    <xf numFmtId="0" fontId="39" fillId="6" borderId="3" xfId="0" applyFont="1" applyFill="1" applyBorder="1" applyAlignment="1" applyProtection="1">
      <alignment horizontal="center" wrapText="1"/>
      <protection locked="0"/>
    </xf>
    <xf numFmtId="4" fontId="39" fillId="6" borderId="3" xfId="0" applyNumberFormat="1" applyFont="1" applyFill="1" applyBorder="1" applyAlignment="1" applyProtection="1">
      <alignment horizontal="center" wrapText="1"/>
      <protection locked="0"/>
    </xf>
    <xf numFmtId="1" fontId="1" fillId="7" borderId="2" xfId="0" applyNumberFormat="1" applyFont="1" applyFill="1" applyBorder="1" applyAlignment="1" applyProtection="1">
      <alignment horizontal="left" vertical="top" wrapText="1"/>
      <protection locked="0"/>
    </xf>
    <xf numFmtId="0" fontId="1" fillId="7" borderId="3" xfId="0" applyFont="1" applyFill="1" applyBorder="1" applyAlignment="1" applyProtection="1">
      <alignment horizontal="left" vertical="top" wrapText="1" shrinkToFit="1"/>
      <protection locked="0"/>
    </xf>
    <xf numFmtId="0" fontId="34" fillId="7" borderId="3" xfId="0" applyFont="1" applyFill="1" applyBorder="1" applyAlignment="1" applyProtection="1">
      <alignment horizontal="center"/>
      <protection locked="0"/>
    </xf>
    <xf numFmtId="2" fontId="11" fillId="7" borderId="3" xfId="0" applyNumberFormat="1" applyFont="1" applyFill="1" applyBorder="1" applyAlignment="1" applyProtection="1">
      <alignment horizontal="center"/>
      <protection locked="0"/>
    </xf>
    <xf numFmtId="0" fontId="11" fillId="7" borderId="4" xfId="0" applyFont="1" applyFill="1" applyBorder="1" applyAlignment="1" applyProtection="1">
      <alignment horizontal="center"/>
      <protection locked="0"/>
    </xf>
    <xf numFmtId="0" fontId="26" fillId="2" borderId="0" xfId="0" applyFont="1" applyFill="1" applyAlignment="1" applyProtection="1">
      <alignment horizontal="left" vertical="top" wrapText="1"/>
      <protection locked="0"/>
    </xf>
    <xf numFmtId="1" fontId="27" fillId="0" borderId="0" xfId="0" applyNumberFormat="1" applyFont="1" applyAlignment="1" applyProtection="1">
      <alignment horizontal="left" vertical="top" wrapText="1"/>
      <protection locked="0"/>
    </xf>
    <xf numFmtId="0" fontId="38" fillId="7" borderId="2" xfId="0" applyFont="1" applyFill="1" applyBorder="1" applyAlignment="1" applyProtection="1">
      <alignment horizontal="left" vertical="top" wrapText="1" shrinkToFit="1"/>
      <protection locked="0"/>
    </xf>
    <xf numFmtId="0" fontId="38" fillId="7" borderId="3" xfId="0" applyFont="1" applyFill="1" applyBorder="1" applyAlignment="1" applyProtection="1">
      <alignment horizontal="left" vertical="top" wrapText="1" shrinkToFit="1"/>
      <protection locked="0"/>
    </xf>
    <xf numFmtId="0" fontId="39" fillId="7" borderId="3" xfId="0" applyFont="1" applyFill="1" applyBorder="1" applyAlignment="1" applyProtection="1">
      <alignment horizontal="center" wrapText="1"/>
      <protection locked="0"/>
    </xf>
    <xf numFmtId="4" fontId="39" fillId="7" borderId="3" xfId="0" applyNumberFormat="1" applyFont="1" applyFill="1" applyBorder="1" applyAlignment="1" applyProtection="1">
      <alignment horizontal="center" wrapText="1"/>
      <protection locked="0"/>
    </xf>
    <xf numFmtId="0" fontId="30" fillId="0" borderId="0" xfId="0" applyFont="1" applyAlignment="1" applyProtection="1">
      <alignment horizontal="left" vertical="top"/>
      <protection locked="0"/>
    </xf>
    <xf numFmtId="0" fontId="30" fillId="0" borderId="0" xfId="0" applyFont="1" applyAlignment="1" applyProtection="1">
      <alignment horizontal="center" wrapText="1"/>
      <protection locked="0"/>
    </xf>
    <xf numFmtId="4" fontId="30" fillId="0" borderId="0" xfId="0" applyNumberFormat="1" applyFont="1" applyAlignment="1" applyProtection="1">
      <alignment horizontal="center" wrapText="1"/>
      <protection locked="0"/>
    </xf>
    <xf numFmtId="170" fontId="23" fillId="0" borderId="0" xfId="0" applyNumberFormat="1" applyFont="1" applyAlignment="1" applyProtection="1">
      <alignment horizontal="left" vertical="top"/>
      <protection locked="0"/>
    </xf>
    <xf numFmtId="0" fontId="23" fillId="0" borderId="0" xfId="0" applyFont="1" applyAlignment="1" applyProtection="1">
      <alignment horizontal="left" vertical="top"/>
      <protection locked="0"/>
    </xf>
    <xf numFmtId="4" fontId="23" fillId="0" borderId="0" xfId="0" applyNumberFormat="1" applyFont="1" applyAlignment="1" applyProtection="1">
      <alignment horizontal="center" wrapText="1"/>
      <protection locked="0"/>
    </xf>
    <xf numFmtId="170" fontId="20" fillId="0" borderId="0" xfId="0" applyNumberFormat="1" applyFont="1" applyAlignment="1" applyProtection="1">
      <alignment horizontal="left" vertical="top"/>
      <protection locked="0"/>
    </xf>
    <xf numFmtId="4" fontId="21" fillId="0" borderId="0" xfId="0" applyNumberFormat="1" applyFont="1" applyAlignment="1" applyProtection="1">
      <alignment horizontal="center"/>
      <protection locked="0"/>
    </xf>
    <xf numFmtId="0" fontId="24" fillId="0" borderId="0" xfId="0" applyFont="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5" fillId="3" borderId="0" xfId="0" applyFont="1" applyFill="1" applyAlignment="1" applyProtection="1">
      <alignment horizontal="left" vertical="top" wrapText="1" shrinkToFit="1"/>
      <protection locked="0"/>
    </xf>
    <xf numFmtId="0" fontId="25" fillId="0" borderId="0" xfId="0" applyFont="1" applyAlignment="1" applyProtection="1">
      <alignment horizontal="left" vertical="top" wrapText="1" shrinkToFit="1"/>
      <protection locked="0"/>
    </xf>
    <xf numFmtId="1" fontId="9" fillId="0" borderId="0" xfId="0" applyNumberFormat="1" applyFont="1" applyAlignment="1" applyProtection="1">
      <alignment horizontal="left" vertical="top"/>
      <protection locked="0"/>
    </xf>
    <xf numFmtId="170" fontId="9" fillId="0" borderId="0" xfId="0" applyNumberFormat="1" applyFont="1" applyAlignment="1" applyProtection="1">
      <alignment horizontal="left" vertical="top"/>
      <protection locked="0"/>
    </xf>
    <xf numFmtId="170" fontId="9" fillId="8" borderId="5" xfId="0" applyNumberFormat="1" applyFont="1" applyFill="1" applyBorder="1" applyAlignment="1" applyProtection="1">
      <alignment horizontal="left" vertical="top"/>
      <protection locked="0"/>
    </xf>
    <xf numFmtId="0" fontId="51" fillId="8" borderId="6" xfId="0" applyFont="1" applyFill="1" applyBorder="1" applyAlignment="1" applyProtection="1">
      <alignment horizontal="left" vertical="top" wrapText="1" shrinkToFit="1"/>
      <protection locked="0"/>
    </xf>
    <xf numFmtId="4" fontId="21" fillId="8" borderId="6" xfId="0" applyNumberFormat="1" applyFont="1" applyFill="1" applyBorder="1" applyAlignment="1" applyProtection="1">
      <alignment horizontal="center"/>
      <protection locked="0"/>
    </xf>
    <xf numFmtId="165" fontId="1" fillId="0" borderId="0" xfId="0" applyNumberFormat="1" applyFont="1" applyAlignment="1">
      <alignment horizontal="center"/>
    </xf>
    <xf numFmtId="165" fontId="2" fillId="0" borderId="0" xfId="0" applyNumberFormat="1" applyFont="1" applyAlignment="1">
      <alignment horizontal="center"/>
    </xf>
    <xf numFmtId="165" fontId="12" fillId="8" borderId="7" xfId="0" applyNumberFormat="1" applyFont="1" applyFill="1" applyBorder="1" applyAlignment="1">
      <alignment horizontal="center"/>
    </xf>
    <xf numFmtId="0" fontId="4" fillId="0" borderId="0" xfId="0" applyFont="1" applyAlignment="1">
      <alignment horizontal="left" vertical="top" wrapText="1" shrinkToFit="1"/>
    </xf>
    <xf numFmtId="9" fontId="2" fillId="0" borderId="0" xfId="0" applyNumberFormat="1" applyFont="1" applyAlignment="1">
      <alignment horizontal="right"/>
    </xf>
    <xf numFmtId="165" fontId="1" fillId="0" borderId="0" xfId="0" applyNumberFormat="1" applyFont="1" applyAlignment="1">
      <alignment horizontal="right"/>
    </xf>
    <xf numFmtId="165" fontId="1" fillId="0" borderId="0" xfId="0" applyNumberFormat="1" applyFont="1" applyAlignment="1">
      <alignment horizontal="left"/>
    </xf>
    <xf numFmtId="1" fontId="2" fillId="0" borderId="0" xfId="0" applyNumberFormat="1" applyFont="1" applyAlignment="1">
      <alignment horizontal="left" vertical="top" wrapText="1"/>
    </xf>
    <xf numFmtId="49" fontId="2" fillId="0" borderId="0" xfId="0" applyNumberFormat="1" applyFont="1" applyAlignment="1" applyProtection="1">
      <alignment horizontal="right" vertical="top" wrapText="1" shrinkToFit="1"/>
      <protection locked="0"/>
    </xf>
    <xf numFmtId="1" fontId="1" fillId="0" borderId="0" xfId="0" applyNumberFormat="1" applyFont="1" applyAlignment="1">
      <alignment horizontal="left" vertical="top" wrapText="1"/>
    </xf>
    <xf numFmtId="0" fontId="2" fillId="0" borderId="0" xfId="0" applyFont="1" applyAlignment="1">
      <alignment vertical="top" wrapText="1" shrinkToFit="1"/>
    </xf>
    <xf numFmtId="2" fontId="2" fillId="0" borderId="0" xfId="0" applyNumberFormat="1" applyFont="1" applyAlignment="1" applyProtection="1">
      <alignment horizontal="center" vertical="center" wrapText="1"/>
      <protection locked="0"/>
    </xf>
    <xf numFmtId="4" fontId="26" fillId="0" borderId="0" xfId="0" applyNumberFormat="1" applyFont="1" applyAlignment="1">
      <alignment horizontal="center" wrapText="1"/>
    </xf>
    <xf numFmtId="0" fontId="26" fillId="0" borderId="0" xfId="0" applyFont="1" applyAlignment="1">
      <alignment horizontal="left" vertical="top" wrapText="1"/>
    </xf>
    <xf numFmtId="4" fontId="33" fillId="0" borderId="0" xfId="0" applyNumberFormat="1" applyFont="1" applyAlignment="1">
      <alignment horizontal="center" wrapText="1"/>
    </xf>
    <xf numFmtId="0" fontId="34" fillId="0" borderId="0" xfId="0" applyFont="1" applyAlignment="1">
      <alignment horizontal="center"/>
    </xf>
    <xf numFmtId="0" fontId="33" fillId="0" borderId="0" xfId="0" applyFont="1" applyAlignment="1">
      <alignment horizontal="left" vertical="top" wrapText="1"/>
    </xf>
    <xf numFmtId="4" fontId="38" fillId="7" borderId="4" xfId="0" applyNumberFormat="1" applyFont="1" applyFill="1" applyBorder="1" applyAlignment="1">
      <alignment horizontal="center" wrapText="1"/>
    </xf>
    <xf numFmtId="4" fontId="38" fillId="6" borderId="4" xfId="0" applyNumberFormat="1" applyFont="1" applyFill="1" applyBorder="1" applyAlignment="1">
      <alignment horizontal="center" wrapText="1"/>
    </xf>
    <xf numFmtId="4" fontId="2" fillId="0" borderId="0" xfId="0" applyNumberFormat="1" applyFont="1" applyAlignment="1">
      <alignment horizontal="center" vertical="center"/>
    </xf>
    <xf numFmtId="4" fontId="38" fillId="5" borderId="4" xfId="0" applyNumberFormat="1" applyFont="1" applyFill="1" applyBorder="1" applyAlignment="1">
      <alignment horizontal="center" wrapText="1"/>
    </xf>
    <xf numFmtId="4" fontId="30" fillId="0" borderId="0" xfId="0" applyNumberFormat="1" applyFont="1" applyAlignment="1">
      <alignment horizontal="center"/>
    </xf>
    <xf numFmtId="4" fontId="26" fillId="0" borderId="0" xfId="0" applyNumberFormat="1" applyFont="1" applyAlignment="1">
      <alignment horizontal="center"/>
    </xf>
    <xf numFmtId="0" fontId="26" fillId="0" borderId="0" xfId="0" applyFont="1" applyAlignment="1">
      <alignment horizontal="left" vertical="top"/>
    </xf>
    <xf numFmtId="0" fontId="36" fillId="0" borderId="0" xfId="0" applyFont="1" applyAlignment="1">
      <alignment horizontal="left" vertical="top" wrapText="1"/>
    </xf>
    <xf numFmtId="4" fontId="2" fillId="0" borderId="0" xfId="0" applyNumberFormat="1" applyFont="1" applyAlignment="1">
      <alignment horizontal="center" vertical="center" wrapText="1"/>
    </xf>
    <xf numFmtId="0" fontId="10" fillId="0" borderId="0" xfId="0" applyFont="1" applyAlignment="1" applyProtection="1">
      <alignment horizontal="left" vertical="top" wrapText="1" shrinkToFit="1"/>
      <protection locked="0"/>
    </xf>
    <xf numFmtId="2" fontId="2" fillId="0" borderId="0" xfId="0" applyNumberFormat="1" applyFont="1" applyAlignment="1">
      <alignment horizontal="center" vertical="top"/>
    </xf>
    <xf numFmtId="0" fontId="2" fillId="0" borderId="0" xfId="0" quotePrefix="1" applyFont="1" applyAlignment="1">
      <alignment horizontal="right" vertical="top" wrapText="1" shrinkToFit="1"/>
    </xf>
    <xf numFmtId="0" fontId="53" fillId="0" borderId="0" xfId="24" applyFont="1" applyAlignment="1">
      <alignment horizontal="left" vertical="top"/>
    </xf>
    <xf numFmtId="0" fontId="54" fillId="0" borderId="0" xfId="24" applyFont="1" applyAlignment="1">
      <alignment horizontal="justify" vertical="top" wrapText="1"/>
    </xf>
    <xf numFmtId="0" fontId="25" fillId="0" borderId="0" xfId="0" applyFont="1" applyAlignment="1" applyProtection="1">
      <alignment horizontal="right" vertical="top" wrapText="1" shrinkToFit="1"/>
      <protection locked="0"/>
    </xf>
    <xf numFmtId="2" fontId="2" fillId="0" borderId="0" xfId="0" applyNumberFormat="1" applyFont="1" applyAlignment="1">
      <alignment horizontal="center" vertical="top" wrapText="1"/>
    </xf>
    <xf numFmtId="1" fontId="12" fillId="0" borderId="0" xfId="0" applyNumberFormat="1" applyFont="1" applyAlignment="1">
      <alignment horizontal="left" vertical="top" wrapText="1"/>
    </xf>
    <xf numFmtId="2" fontId="2" fillId="0" borderId="0" xfId="0" applyNumberFormat="1" applyFont="1" applyAlignment="1">
      <alignment horizontal="center" wrapText="1"/>
    </xf>
    <xf numFmtId="1" fontId="3" fillId="0" borderId="0" xfId="0" applyNumberFormat="1" applyFont="1" applyAlignment="1">
      <alignment horizontal="left" vertical="top" wrapText="1"/>
    </xf>
    <xf numFmtId="2" fontId="14" fillId="0" borderId="0" xfId="0" applyNumberFormat="1" applyFont="1" applyAlignment="1">
      <alignment horizontal="center" vertical="top" wrapText="1"/>
    </xf>
    <xf numFmtId="2" fontId="1" fillId="0" borderId="0" xfId="0" applyNumberFormat="1" applyFont="1" applyAlignment="1">
      <alignment horizontal="center" vertical="top" wrapText="1"/>
    </xf>
    <xf numFmtId="0" fontId="1" fillId="0" borderId="0" xfId="0" quotePrefix="1" applyFont="1" applyAlignment="1">
      <alignment horizontal="left" vertical="top" wrapText="1"/>
    </xf>
    <xf numFmtId="0" fontId="5" fillId="0" borderId="0" xfId="3" applyFont="1" applyAlignment="1">
      <alignment horizontal="left" vertical="top" wrapText="1"/>
    </xf>
    <xf numFmtId="0" fontId="25" fillId="0" borderId="5" xfId="0" applyFont="1" applyBorder="1" applyAlignment="1" applyProtection="1">
      <alignment horizontal="right" vertical="top" wrapText="1" shrinkToFit="1"/>
      <protection locked="0"/>
    </xf>
    <xf numFmtId="165" fontId="1" fillId="0" borderId="7" xfId="0" applyNumberFormat="1" applyFont="1" applyBorder="1" applyAlignment="1">
      <alignment horizontal="right"/>
    </xf>
    <xf numFmtId="4" fontId="21" fillId="0" borderId="6" xfId="0" applyNumberFormat="1" applyFont="1" applyBorder="1" applyAlignment="1" applyProtection="1">
      <alignment horizontal="center"/>
      <protection locked="0"/>
    </xf>
    <xf numFmtId="0" fontId="9" fillId="0" borderId="6" xfId="0" applyFont="1" applyBorder="1" applyAlignment="1">
      <alignment horizontal="left" shrinkToFit="1"/>
    </xf>
    <xf numFmtId="0" fontId="4" fillId="0" borderId="1" xfId="0" applyFont="1" applyBorder="1" applyAlignment="1" applyProtection="1">
      <alignment horizontal="left" vertical="top" wrapText="1" shrinkToFit="1"/>
      <protection locked="0"/>
    </xf>
    <xf numFmtId="0" fontId="3" fillId="0" borderId="0" xfId="0" applyFont="1" applyAlignment="1" applyProtection="1">
      <alignment horizontal="left" vertical="top"/>
      <protection locked="0"/>
    </xf>
    <xf numFmtId="1" fontId="3" fillId="0" borderId="0" xfId="0" applyNumberFormat="1" applyFont="1" applyAlignment="1" applyProtection="1">
      <alignment horizontal="left" vertical="top" wrapText="1"/>
      <protection locked="0"/>
    </xf>
    <xf numFmtId="0" fontId="3" fillId="0" borderId="0" xfId="0" applyFont="1" applyAlignment="1" applyProtection="1">
      <alignment horizontal="left"/>
      <protection locked="0"/>
    </xf>
    <xf numFmtId="0" fontId="12" fillId="0" borderId="0" xfId="0" applyFont="1" applyAlignment="1" applyProtection="1">
      <alignment horizontal="left" wrapText="1"/>
      <protection locked="0"/>
    </xf>
    <xf numFmtId="4" fontId="3" fillId="0" borderId="0" xfId="0" applyNumberFormat="1" applyFont="1" applyAlignment="1" applyProtection="1">
      <alignment horizontal="center" wrapText="1"/>
      <protection locked="0"/>
    </xf>
    <xf numFmtId="0" fontId="55" fillId="0" borderId="0" xfId="322" applyFont="1" applyAlignment="1">
      <alignment horizontal="center" vertical="center" wrapText="1"/>
    </xf>
    <xf numFmtId="4" fontId="55" fillId="0" borderId="0" xfId="322" applyNumberFormat="1" applyFont="1" applyAlignment="1">
      <alignment horizontal="center" vertical="center" wrapText="1"/>
    </xf>
    <xf numFmtId="164" fontId="55" fillId="0" borderId="0" xfId="322" applyNumberFormat="1" applyFont="1" applyAlignment="1">
      <alignment horizontal="right" vertical="center"/>
    </xf>
    <xf numFmtId="0" fontId="55" fillId="0" borderId="0" xfId="322" applyFont="1" applyAlignment="1">
      <alignment horizontal="center" vertical="center"/>
    </xf>
    <xf numFmtId="4" fontId="55" fillId="0" borderId="0" xfId="322" applyNumberFormat="1" applyFont="1" applyAlignment="1">
      <alignment horizontal="center" vertical="center"/>
    </xf>
    <xf numFmtId="0" fontId="3" fillId="0" borderId="0" xfId="0" applyFont="1" applyAlignment="1">
      <alignment horizontal="left" vertical="top" wrapText="1"/>
    </xf>
    <xf numFmtId="0" fontId="57" fillId="0" borderId="0" xfId="0" applyFont="1" applyAlignment="1" applyProtection="1">
      <alignment horizontal="center"/>
      <protection locked="0"/>
    </xf>
    <xf numFmtId="0" fontId="57" fillId="0" borderId="0" xfId="0" applyFont="1" applyAlignment="1">
      <alignment horizontal="center"/>
    </xf>
    <xf numFmtId="0" fontId="12" fillId="0" borderId="0" xfId="0" applyFont="1" applyAlignment="1">
      <alignment horizontal="left" vertical="top" wrapText="1"/>
    </xf>
    <xf numFmtId="0" fontId="3" fillId="0" borderId="0" xfId="0" applyFont="1" applyAlignment="1" applyProtection="1">
      <alignment horizontal="center"/>
      <protection locked="0"/>
    </xf>
    <xf numFmtId="4" fontId="3" fillId="0" borderId="0" xfId="0" applyNumberFormat="1" applyFont="1" applyAlignment="1" applyProtection="1">
      <alignment horizontal="center"/>
      <protection locked="0"/>
    </xf>
    <xf numFmtId="4" fontId="58" fillId="9" borderId="8" xfId="324" applyNumberFormat="1" applyAlignment="1" applyProtection="1">
      <alignment horizontal="center"/>
      <protection locked="0"/>
    </xf>
    <xf numFmtId="0" fontId="1" fillId="0" borderId="0" xfId="0" applyFont="1" applyAlignment="1" applyProtection="1">
      <alignment horizontal="left" vertical="top"/>
      <protection locked="0"/>
    </xf>
    <xf numFmtId="4" fontId="33" fillId="0" borderId="0" xfId="0" applyNumberFormat="1" applyFont="1" applyAlignment="1" applyProtection="1">
      <alignment horizontal="left" vertical="top" wrapText="1"/>
      <protection locked="0"/>
    </xf>
    <xf numFmtId="4" fontId="58" fillId="9" borderId="8" xfId="324" applyNumberFormat="1" applyAlignment="1" applyProtection="1">
      <alignment horizontal="center" wrapText="1"/>
      <protection locked="0"/>
    </xf>
    <xf numFmtId="1" fontId="26" fillId="4" borderId="0" xfId="0" applyNumberFormat="1" applyFont="1" applyFill="1" applyAlignment="1" applyProtection="1">
      <alignment horizontal="left" vertical="top" wrapText="1"/>
      <protection locked="0"/>
    </xf>
    <xf numFmtId="0" fontId="1" fillId="4" borderId="0" xfId="0" applyFont="1" applyFill="1" applyAlignment="1" applyProtection="1">
      <alignment horizontal="left" vertical="top" wrapText="1" shrinkToFit="1"/>
      <protection locked="0"/>
    </xf>
    <xf numFmtId="0" fontId="26" fillId="4" borderId="0" xfId="0" applyFont="1" applyFill="1" applyAlignment="1" applyProtection="1">
      <alignment horizontal="center" wrapText="1"/>
      <protection locked="0"/>
    </xf>
    <xf numFmtId="4" fontId="26" fillId="4" borderId="0" xfId="0" applyNumberFormat="1" applyFont="1" applyFill="1" applyAlignment="1">
      <alignment horizontal="center" wrapText="1"/>
    </xf>
    <xf numFmtId="4" fontId="2" fillId="4" borderId="0" xfId="0" applyNumberFormat="1" applyFont="1" applyFill="1" applyAlignment="1" applyProtection="1">
      <alignment horizontal="center" wrapText="1"/>
      <protection locked="0"/>
    </xf>
    <xf numFmtId="4" fontId="1" fillId="4" borderId="0" xfId="0" applyNumberFormat="1" applyFont="1" applyFill="1" applyAlignment="1">
      <alignment horizontal="center" wrapText="1"/>
    </xf>
    <xf numFmtId="1" fontId="1" fillId="4" borderId="0" xfId="0" applyNumberFormat="1" applyFont="1" applyFill="1" applyAlignment="1">
      <alignment horizontal="center" vertical="top" wrapText="1"/>
    </xf>
    <xf numFmtId="0" fontId="1" fillId="4" borderId="0" xfId="0" applyFont="1" applyFill="1" applyAlignment="1">
      <alignment horizontal="left" vertical="top" wrapText="1" shrinkToFit="1"/>
    </xf>
    <xf numFmtId="0" fontId="1" fillId="4" borderId="0" xfId="0" applyFont="1" applyFill="1" applyAlignment="1">
      <alignment horizontal="center" wrapText="1"/>
    </xf>
    <xf numFmtId="2" fontId="1" fillId="4" borderId="0" xfId="0" applyNumberFormat="1" applyFont="1" applyFill="1" applyAlignment="1">
      <alignment horizontal="center" vertical="top" wrapText="1"/>
    </xf>
    <xf numFmtId="1" fontId="2" fillId="4" borderId="0" xfId="0" applyNumberFormat="1" applyFont="1" applyFill="1" applyAlignment="1">
      <alignment horizontal="left" vertical="top" wrapText="1"/>
    </xf>
    <xf numFmtId="0" fontId="2" fillId="4" borderId="0" xfId="0" applyFont="1" applyFill="1" applyAlignment="1">
      <alignment horizontal="center" wrapText="1"/>
    </xf>
    <xf numFmtId="4" fontId="2" fillId="4" borderId="0" xfId="0" applyNumberFormat="1" applyFont="1" applyFill="1" applyAlignment="1">
      <alignment horizontal="center" wrapText="1"/>
    </xf>
    <xf numFmtId="4" fontId="26" fillId="4" borderId="0" xfId="0" applyNumberFormat="1" applyFont="1" applyFill="1" applyAlignment="1" applyProtection="1">
      <alignment horizontal="center" wrapText="1"/>
      <protection locked="0"/>
    </xf>
    <xf numFmtId="0" fontId="26" fillId="4" borderId="0" xfId="0" applyFont="1" applyFill="1" applyAlignment="1" applyProtection="1">
      <alignment horizontal="left" vertical="top"/>
      <protection locked="0"/>
    </xf>
    <xf numFmtId="0" fontId="49" fillId="4" borderId="0" xfId="0" applyFont="1" applyFill="1" applyAlignment="1" applyProtection="1">
      <alignment horizontal="left" vertical="top" wrapText="1" shrinkToFit="1"/>
      <protection locked="0"/>
    </xf>
    <xf numFmtId="0" fontId="26" fillId="4" borderId="0" xfId="0" applyFont="1" applyFill="1" applyAlignment="1" applyProtection="1">
      <alignment horizontal="center"/>
      <protection locked="0"/>
    </xf>
    <xf numFmtId="4" fontId="26" fillId="4" borderId="0" xfId="0" applyNumberFormat="1" applyFont="1" applyFill="1" applyAlignment="1">
      <alignment horizontal="center"/>
    </xf>
    <xf numFmtId="4" fontId="2" fillId="4" borderId="0" xfId="0" applyNumberFormat="1" applyFont="1" applyFill="1" applyAlignment="1" applyProtection="1">
      <alignment horizontal="center"/>
      <protection locked="0"/>
    </xf>
    <xf numFmtId="4" fontId="1" fillId="4" borderId="0" xfId="0" applyNumberFormat="1" applyFont="1" applyFill="1" applyAlignment="1">
      <alignment horizontal="center"/>
    </xf>
    <xf numFmtId="1" fontId="33" fillId="4" borderId="0" xfId="0" applyNumberFormat="1" applyFont="1" applyFill="1" applyAlignment="1" applyProtection="1">
      <alignment horizontal="left" vertical="top" wrapText="1"/>
      <protection locked="0"/>
    </xf>
    <xf numFmtId="0" fontId="33" fillId="4" borderId="0" xfId="0" applyFont="1" applyFill="1" applyAlignment="1" applyProtection="1">
      <alignment horizontal="center" wrapText="1"/>
      <protection locked="0"/>
    </xf>
    <xf numFmtId="4" fontId="33" fillId="4" borderId="0" xfId="0" applyNumberFormat="1" applyFont="1" applyFill="1" applyAlignment="1">
      <alignment horizontal="center" wrapText="1"/>
    </xf>
    <xf numFmtId="4" fontId="58" fillId="9" borderId="8" xfId="324" applyNumberFormat="1" applyAlignment="1">
      <alignment horizontal="center" wrapText="1"/>
    </xf>
    <xf numFmtId="0" fontId="44" fillId="4" borderId="2" xfId="0" applyFont="1" applyFill="1" applyBorder="1" applyAlignment="1" applyProtection="1">
      <alignment horizontal="left" vertical="top" wrapText="1" shrinkToFit="1"/>
      <protection locked="0"/>
    </xf>
    <xf numFmtId="0" fontId="44" fillId="4" borderId="3" xfId="0" applyFont="1" applyFill="1" applyBorder="1" applyAlignment="1" applyProtection="1">
      <alignment horizontal="left" vertical="top" wrapText="1" shrinkToFit="1"/>
      <protection locked="0"/>
    </xf>
    <xf numFmtId="0" fontId="44" fillId="4" borderId="4" xfId="0" applyFont="1" applyFill="1" applyBorder="1" applyAlignment="1" applyProtection="1">
      <alignment horizontal="left" vertical="top" wrapText="1" shrinkToFit="1"/>
      <protection locked="0"/>
    </xf>
    <xf numFmtId="0" fontId="3" fillId="0" borderId="0" xfId="0" applyFont="1" applyAlignment="1" applyProtection="1">
      <alignment horizontal="center" vertical="top" wrapText="1"/>
      <protection locked="0"/>
    </xf>
    <xf numFmtId="0" fontId="61" fillId="0" borderId="0" xfId="0" applyFont="1" applyAlignment="1" applyProtection="1">
      <alignment horizontal="center" wrapText="1"/>
      <protection locked="0"/>
    </xf>
  </cellXfs>
  <cellStyles count="325">
    <cellStyle name="Comma 2" xfId="4" xr:uid="{00000000-0005-0000-0000-000000000000}"/>
    <cellStyle name="Comma 2 10" xfId="166" xr:uid="{00000000-0005-0000-0000-000001000000}"/>
    <cellStyle name="Comma 2 2" xfId="18" xr:uid="{00000000-0005-0000-0000-000002000000}"/>
    <cellStyle name="Comma 2 2 2" xfId="30" xr:uid="{00000000-0005-0000-0000-000003000000}"/>
    <cellStyle name="Comma 2 2 2 2" xfId="48" xr:uid="{00000000-0005-0000-0000-000004000000}"/>
    <cellStyle name="Comma 2 2 2 2 2" xfId="84" xr:uid="{00000000-0005-0000-0000-000005000000}"/>
    <cellStyle name="Comma 2 2 2 2 2 2" xfId="158" xr:uid="{00000000-0005-0000-0000-000006000000}"/>
    <cellStyle name="Comma 2 2 2 2 2 2 2" xfId="308" xr:uid="{00000000-0005-0000-0000-000007000000}"/>
    <cellStyle name="Comma 2 2 2 2 2 3" xfId="234" xr:uid="{00000000-0005-0000-0000-000008000000}"/>
    <cellStyle name="Comma 2 2 2 2 3" xfId="122" xr:uid="{00000000-0005-0000-0000-000009000000}"/>
    <cellStyle name="Comma 2 2 2 2 3 2" xfId="272" xr:uid="{00000000-0005-0000-0000-00000A000000}"/>
    <cellStyle name="Comma 2 2 2 2 4" xfId="198" xr:uid="{00000000-0005-0000-0000-00000B000000}"/>
    <cellStyle name="Comma 2 2 2 3" xfId="66" xr:uid="{00000000-0005-0000-0000-00000C000000}"/>
    <cellStyle name="Comma 2 2 2 3 2" xfId="140" xr:uid="{00000000-0005-0000-0000-00000D000000}"/>
    <cellStyle name="Comma 2 2 2 3 2 2" xfId="290" xr:uid="{00000000-0005-0000-0000-00000E000000}"/>
    <cellStyle name="Comma 2 2 2 3 3" xfId="216" xr:uid="{00000000-0005-0000-0000-00000F000000}"/>
    <cellStyle name="Comma 2 2 2 4" xfId="104" xr:uid="{00000000-0005-0000-0000-000010000000}"/>
    <cellStyle name="Comma 2 2 2 4 2" xfId="254" xr:uid="{00000000-0005-0000-0000-000011000000}"/>
    <cellStyle name="Comma 2 2 2 5" xfId="180" xr:uid="{00000000-0005-0000-0000-000012000000}"/>
    <cellStyle name="Comma 2 2 3" xfId="40" xr:uid="{00000000-0005-0000-0000-000013000000}"/>
    <cellStyle name="Comma 2 2 3 2" xfId="76" xr:uid="{00000000-0005-0000-0000-000014000000}"/>
    <cellStyle name="Comma 2 2 3 2 2" xfId="150" xr:uid="{00000000-0005-0000-0000-000015000000}"/>
    <cellStyle name="Comma 2 2 3 2 2 2" xfId="300" xr:uid="{00000000-0005-0000-0000-000016000000}"/>
    <cellStyle name="Comma 2 2 3 2 3" xfId="226" xr:uid="{00000000-0005-0000-0000-000017000000}"/>
    <cellStyle name="Comma 2 2 3 3" xfId="114" xr:uid="{00000000-0005-0000-0000-000018000000}"/>
    <cellStyle name="Comma 2 2 3 3 2" xfId="264" xr:uid="{00000000-0005-0000-0000-000019000000}"/>
    <cellStyle name="Comma 2 2 3 4" xfId="190" xr:uid="{00000000-0005-0000-0000-00001A000000}"/>
    <cellStyle name="Comma 2 2 4" xfId="58" xr:uid="{00000000-0005-0000-0000-00001B000000}"/>
    <cellStyle name="Comma 2 2 4 2" xfId="132" xr:uid="{00000000-0005-0000-0000-00001C000000}"/>
    <cellStyle name="Comma 2 2 4 2 2" xfId="282" xr:uid="{00000000-0005-0000-0000-00001D000000}"/>
    <cellStyle name="Comma 2 2 4 3" xfId="208" xr:uid="{00000000-0005-0000-0000-00001E000000}"/>
    <cellStyle name="Comma 2 2 5" xfId="96" xr:uid="{00000000-0005-0000-0000-00001F000000}"/>
    <cellStyle name="Comma 2 2 5 2" xfId="246" xr:uid="{00000000-0005-0000-0000-000020000000}"/>
    <cellStyle name="Comma 2 2 6" xfId="172" xr:uid="{00000000-0005-0000-0000-000021000000}"/>
    <cellStyle name="Comma 2 3" xfId="26" xr:uid="{00000000-0005-0000-0000-000022000000}"/>
    <cellStyle name="Comma 2 3 2" xfId="34" xr:uid="{00000000-0005-0000-0000-000023000000}"/>
    <cellStyle name="Comma 2 3 2 2" xfId="52" xr:uid="{00000000-0005-0000-0000-000024000000}"/>
    <cellStyle name="Comma 2 3 2 2 2" xfId="88" xr:uid="{00000000-0005-0000-0000-000025000000}"/>
    <cellStyle name="Comma 2 3 2 2 2 2" xfId="162" xr:uid="{00000000-0005-0000-0000-000026000000}"/>
    <cellStyle name="Comma 2 3 2 2 2 2 2" xfId="312" xr:uid="{00000000-0005-0000-0000-000027000000}"/>
    <cellStyle name="Comma 2 3 2 2 2 3" xfId="238" xr:uid="{00000000-0005-0000-0000-000028000000}"/>
    <cellStyle name="Comma 2 3 2 2 3" xfId="126" xr:uid="{00000000-0005-0000-0000-000029000000}"/>
    <cellStyle name="Comma 2 3 2 2 3 2" xfId="276" xr:uid="{00000000-0005-0000-0000-00002A000000}"/>
    <cellStyle name="Comma 2 3 2 2 4" xfId="202" xr:uid="{00000000-0005-0000-0000-00002B000000}"/>
    <cellStyle name="Comma 2 3 2 3" xfId="70" xr:uid="{00000000-0005-0000-0000-00002C000000}"/>
    <cellStyle name="Comma 2 3 2 3 2" xfId="144" xr:uid="{00000000-0005-0000-0000-00002D000000}"/>
    <cellStyle name="Comma 2 3 2 3 2 2" xfId="294" xr:uid="{00000000-0005-0000-0000-00002E000000}"/>
    <cellStyle name="Comma 2 3 2 3 3" xfId="220" xr:uid="{00000000-0005-0000-0000-00002F000000}"/>
    <cellStyle name="Comma 2 3 2 4" xfId="108" xr:uid="{00000000-0005-0000-0000-000030000000}"/>
    <cellStyle name="Comma 2 3 2 4 2" xfId="258" xr:uid="{00000000-0005-0000-0000-000031000000}"/>
    <cellStyle name="Comma 2 3 2 5" xfId="184" xr:uid="{00000000-0005-0000-0000-000032000000}"/>
    <cellStyle name="Comma 2 3 3" xfId="44" xr:uid="{00000000-0005-0000-0000-000033000000}"/>
    <cellStyle name="Comma 2 3 3 2" xfId="80" xr:uid="{00000000-0005-0000-0000-000034000000}"/>
    <cellStyle name="Comma 2 3 3 2 2" xfId="154" xr:uid="{00000000-0005-0000-0000-000035000000}"/>
    <cellStyle name="Comma 2 3 3 2 2 2" xfId="304" xr:uid="{00000000-0005-0000-0000-000036000000}"/>
    <cellStyle name="Comma 2 3 3 2 3" xfId="230" xr:uid="{00000000-0005-0000-0000-000037000000}"/>
    <cellStyle name="Comma 2 3 3 3" xfId="118" xr:uid="{00000000-0005-0000-0000-000038000000}"/>
    <cellStyle name="Comma 2 3 3 3 2" xfId="268" xr:uid="{00000000-0005-0000-0000-000039000000}"/>
    <cellStyle name="Comma 2 3 3 4" xfId="194" xr:uid="{00000000-0005-0000-0000-00003A000000}"/>
    <cellStyle name="Comma 2 3 4" xfId="62" xr:uid="{00000000-0005-0000-0000-00003B000000}"/>
    <cellStyle name="Comma 2 3 4 2" xfId="136" xr:uid="{00000000-0005-0000-0000-00003C000000}"/>
    <cellStyle name="Comma 2 3 4 2 2" xfId="286" xr:uid="{00000000-0005-0000-0000-00003D000000}"/>
    <cellStyle name="Comma 2 3 4 3" xfId="212" xr:uid="{00000000-0005-0000-0000-00003E000000}"/>
    <cellStyle name="Comma 2 3 5" xfId="100" xr:uid="{00000000-0005-0000-0000-00003F000000}"/>
    <cellStyle name="Comma 2 3 5 2" xfId="250" xr:uid="{00000000-0005-0000-0000-000040000000}"/>
    <cellStyle name="Comma 2 3 6" xfId="176" xr:uid="{00000000-0005-0000-0000-000041000000}"/>
    <cellStyle name="Comma 2 4" xfId="28" xr:uid="{00000000-0005-0000-0000-000042000000}"/>
    <cellStyle name="Comma 2 4 2" xfId="46" xr:uid="{00000000-0005-0000-0000-000043000000}"/>
    <cellStyle name="Comma 2 4 2 2" xfId="82" xr:uid="{00000000-0005-0000-0000-000044000000}"/>
    <cellStyle name="Comma 2 4 2 2 2" xfId="156" xr:uid="{00000000-0005-0000-0000-000045000000}"/>
    <cellStyle name="Comma 2 4 2 2 2 2" xfId="306" xr:uid="{00000000-0005-0000-0000-000046000000}"/>
    <cellStyle name="Comma 2 4 2 2 3" xfId="232" xr:uid="{00000000-0005-0000-0000-000047000000}"/>
    <cellStyle name="Comma 2 4 2 3" xfId="120" xr:uid="{00000000-0005-0000-0000-000048000000}"/>
    <cellStyle name="Comma 2 4 2 3 2" xfId="270" xr:uid="{00000000-0005-0000-0000-000049000000}"/>
    <cellStyle name="Comma 2 4 2 4" xfId="196" xr:uid="{00000000-0005-0000-0000-00004A000000}"/>
    <cellStyle name="Comma 2 4 3" xfId="64" xr:uid="{00000000-0005-0000-0000-00004B000000}"/>
    <cellStyle name="Comma 2 4 3 2" xfId="138" xr:uid="{00000000-0005-0000-0000-00004C000000}"/>
    <cellStyle name="Comma 2 4 3 2 2" xfId="288" xr:uid="{00000000-0005-0000-0000-00004D000000}"/>
    <cellStyle name="Comma 2 4 3 3" xfId="214" xr:uid="{00000000-0005-0000-0000-00004E000000}"/>
    <cellStyle name="Comma 2 4 4" xfId="102" xr:uid="{00000000-0005-0000-0000-00004F000000}"/>
    <cellStyle name="Comma 2 4 4 2" xfId="252" xr:uid="{00000000-0005-0000-0000-000050000000}"/>
    <cellStyle name="Comma 2 4 5" xfId="178" xr:uid="{00000000-0005-0000-0000-000051000000}"/>
    <cellStyle name="Comma 2 5" xfId="36" xr:uid="{00000000-0005-0000-0000-000052000000}"/>
    <cellStyle name="Comma 2 5 2" xfId="54" xr:uid="{00000000-0005-0000-0000-000053000000}"/>
    <cellStyle name="Comma 2 5 2 2" xfId="90" xr:uid="{00000000-0005-0000-0000-000054000000}"/>
    <cellStyle name="Comma 2 5 2 2 2" xfId="164" xr:uid="{00000000-0005-0000-0000-000055000000}"/>
    <cellStyle name="Comma 2 5 2 2 2 2" xfId="314" xr:uid="{00000000-0005-0000-0000-000056000000}"/>
    <cellStyle name="Comma 2 5 2 2 3" xfId="240" xr:uid="{00000000-0005-0000-0000-000057000000}"/>
    <cellStyle name="Comma 2 5 2 3" xfId="128" xr:uid="{00000000-0005-0000-0000-000058000000}"/>
    <cellStyle name="Comma 2 5 2 3 2" xfId="278" xr:uid="{00000000-0005-0000-0000-000059000000}"/>
    <cellStyle name="Comma 2 5 2 4" xfId="204" xr:uid="{00000000-0005-0000-0000-00005A000000}"/>
    <cellStyle name="Comma 2 5 3" xfId="72" xr:uid="{00000000-0005-0000-0000-00005B000000}"/>
    <cellStyle name="Comma 2 5 3 2" xfId="146" xr:uid="{00000000-0005-0000-0000-00005C000000}"/>
    <cellStyle name="Comma 2 5 3 2 2" xfId="296" xr:uid="{00000000-0005-0000-0000-00005D000000}"/>
    <cellStyle name="Comma 2 5 3 3" xfId="222" xr:uid="{00000000-0005-0000-0000-00005E000000}"/>
    <cellStyle name="Comma 2 5 4" xfId="110" xr:uid="{00000000-0005-0000-0000-00005F000000}"/>
    <cellStyle name="Comma 2 5 4 2" xfId="260" xr:uid="{00000000-0005-0000-0000-000060000000}"/>
    <cellStyle name="Comma 2 5 5" xfId="186" xr:uid="{00000000-0005-0000-0000-000061000000}"/>
    <cellStyle name="Comma 2 6" xfId="38" xr:uid="{00000000-0005-0000-0000-000062000000}"/>
    <cellStyle name="Comma 2 6 2" xfId="74" xr:uid="{00000000-0005-0000-0000-000063000000}"/>
    <cellStyle name="Comma 2 6 2 2" xfId="148" xr:uid="{00000000-0005-0000-0000-000064000000}"/>
    <cellStyle name="Comma 2 6 2 2 2" xfId="298" xr:uid="{00000000-0005-0000-0000-000065000000}"/>
    <cellStyle name="Comma 2 6 2 3" xfId="224" xr:uid="{00000000-0005-0000-0000-000066000000}"/>
    <cellStyle name="Comma 2 6 3" xfId="112" xr:uid="{00000000-0005-0000-0000-000067000000}"/>
    <cellStyle name="Comma 2 6 3 2" xfId="262" xr:uid="{00000000-0005-0000-0000-000068000000}"/>
    <cellStyle name="Comma 2 6 4" xfId="188" xr:uid="{00000000-0005-0000-0000-000069000000}"/>
    <cellStyle name="Comma 2 7" xfId="9" xr:uid="{00000000-0005-0000-0000-00006A000000}"/>
    <cellStyle name="Comma 2 7 2" xfId="92" xr:uid="{00000000-0005-0000-0000-00006B000000}"/>
    <cellStyle name="Comma 2 7 2 2" xfId="242" xr:uid="{00000000-0005-0000-0000-00006C000000}"/>
    <cellStyle name="Comma 2 7 3" xfId="130" xr:uid="{00000000-0005-0000-0000-00006D000000}"/>
    <cellStyle name="Comma 2 7 3 2" xfId="280" xr:uid="{00000000-0005-0000-0000-00006E000000}"/>
    <cellStyle name="Comma 2 7 4" xfId="168" xr:uid="{00000000-0005-0000-0000-00006F000000}"/>
    <cellStyle name="Comma 2 8" xfId="56" xr:uid="{00000000-0005-0000-0000-000070000000}"/>
    <cellStyle name="Comma 2 8 2" xfId="206" xr:uid="{00000000-0005-0000-0000-000071000000}"/>
    <cellStyle name="Comma 2 9" xfId="94" xr:uid="{00000000-0005-0000-0000-000072000000}"/>
    <cellStyle name="Comma 2 9 2" xfId="244" xr:uid="{00000000-0005-0000-0000-000073000000}"/>
    <cellStyle name="Currency 2" xfId="5" xr:uid="{00000000-0005-0000-0000-000074000000}"/>
    <cellStyle name="Currency 2 10" xfId="167" xr:uid="{00000000-0005-0000-0000-000075000000}"/>
    <cellStyle name="Currency 2 2" xfId="19" xr:uid="{00000000-0005-0000-0000-000076000000}"/>
    <cellStyle name="Currency 2 2 2" xfId="31" xr:uid="{00000000-0005-0000-0000-000077000000}"/>
    <cellStyle name="Currency 2 2 2 2" xfId="49" xr:uid="{00000000-0005-0000-0000-000078000000}"/>
    <cellStyle name="Currency 2 2 2 2 2" xfId="85" xr:uid="{00000000-0005-0000-0000-000079000000}"/>
    <cellStyle name="Currency 2 2 2 2 2 2" xfId="159" xr:uid="{00000000-0005-0000-0000-00007A000000}"/>
    <cellStyle name="Currency 2 2 2 2 2 2 2" xfId="309" xr:uid="{00000000-0005-0000-0000-00007B000000}"/>
    <cellStyle name="Currency 2 2 2 2 2 3" xfId="235" xr:uid="{00000000-0005-0000-0000-00007C000000}"/>
    <cellStyle name="Currency 2 2 2 2 3" xfId="123" xr:uid="{00000000-0005-0000-0000-00007D000000}"/>
    <cellStyle name="Currency 2 2 2 2 3 2" xfId="273" xr:uid="{00000000-0005-0000-0000-00007E000000}"/>
    <cellStyle name="Currency 2 2 2 2 4" xfId="199" xr:uid="{00000000-0005-0000-0000-00007F000000}"/>
    <cellStyle name="Currency 2 2 2 3" xfId="67" xr:uid="{00000000-0005-0000-0000-000080000000}"/>
    <cellStyle name="Currency 2 2 2 3 2" xfId="141" xr:uid="{00000000-0005-0000-0000-000081000000}"/>
    <cellStyle name="Currency 2 2 2 3 2 2" xfId="291" xr:uid="{00000000-0005-0000-0000-000082000000}"/>
    <cellStyle name="Currency 2 2 2 3 3" xfId="217" xr:uid="{00000000-0005-0000-0000-000083000000}"/>
    <cellStyle name="Currency 2 2 2 4" xfId="105" xr:uid="{00000000-0005-0000-0000-000084000000}"/>
    <cellStyle name="Currency 2 2 2 4 2" xfId="255" xr:uid="{00000000-0005-0000-0000-000085000000}"/>
    <cellStyle name="Currency 2 2 2 5" xfId="181" xr:uid="{00000000-0005-0000-0000-000086000000}"/>
    <cellStyle name="Currency 2 2 3" xfId="41" xr:uid="{00000000-0005-0000-0000-000087000000}"/>
    <cellStyle name="Currency 2 2 3 2" xfId="77" xr:uid="{00000000-0005-0000-0000-000088000000}"/>
    <cellStyle name="Currency 2 2 3 2 2" xfId="151" xr:uid="{00000000-0005-0000-0000-000089000000}"/>
    <cellStyle name="Currency 2 2 3 2 2 2" xfId="301" xr:uid="{00000000-0005-0000-0000-00008A000000}"/>
    <cellStyle name="Currency 2 2 3 2 3" xfId="227" xr:uid="{00000000-0005-0000-0000-00008B000000}"/>
    <cellStyle name="Currency 2 2 3 3" xfId="115" xr:uid="{00000000-0005-0000-0000-00008C000000}"/>
    <cellStyle name="Currency 2 2 3 3 2" xfId="265" xr:uid="{00000000-0005-0000-0000-00008D000000}"/>
    <cellStyle name="Currency 2 2 3 4" xfId="191" xr:uid="{00000000-0005-0000-0000-00008E000000}"/>
    <cellStyle name="Currency 2 2 4" xfId="59" xr:uid="{00000000-0005-0000-0000-00008F000000}"/>
    <cellStyle name="Currency 2 2 4 2" xfId="133" xr:uid="{00000000-0005-0000-0000-000090000000}"/>
    <cellStyle name="Currency 2 2 4 2 2" xfId="283" xr:uid="{00000000-0005-0000-0000-000091000000}"/>
    <cellStyle name="Currency 2 2 4 3" xfId="209" xr:uid="{00000000-0005-0000-0000-000092000000}"/>
    <cellStyle name="Currency 2 2 5" xfId="97" xr:uid="{00000000-0005-0000-0000-000093000000}"/>
    <cellStyle name="Currency 2 2 5 2" xfId="247" xr:uid="{00000000-0005-0000-0000-000094000000}"/>
    <cellStyle name="Currency 2 2 6" xfId="173" xr:uid="{00000000-0005-0000-0000-000095000000}"/>
    <cellStyle name="Currency 2 3" xfId="27" xr:uid="{00000000-0005-0000-0000-000096000000}"/>
    <cellStyle name="Currency 2 3 2" xfId="35" xr:uid="{00000000-0005-0000-0000-000097000000}"/>
    <cellStyle name="Currency 2 3 2 2" xfId="53" xr:uid="{00000000-0005-0000-0000-000098000000}"/>
    <cellStyle name="Currency 2 3 2 2 2" xfId="89" xr:uid="{00000000-0005-0000-0000-000099000000}"/>
    <cellStyle name="Currency 2 3 2 2 2 2" xfId="163" xr:uid="{00000000-0005-0000-0000-00009A000000}"/>
    <cellStyle name="Currency 2 3 2 2 2 2 2" xfId="313" xr:uid="{00000000-0005-0000-0000-00009B000000}"/>
    <cellStyle name="Currency 2 3 2 2 2 3" xfId="239" xr:uid="{00000000-0005-0000-0000-00009C000000}"/>
    <cellStyle name="Currency 2 3 2 2 3" xfId="127" xr:uid="{00000000-0005-0000-0000-00009D000000}"/>
    <cellStyle name="Currency 2 3 2 2 3 2" xfId="277" xr:uid="{00000000-0005-0000-0000-00009E000000}"/>
    <cellStyle name="Currency 2 3 2 2 4" xfId="203" xr:uid="{00000000-0005-0000-0000-00009F000000}"/>
    <cellStyle name="Currency 2 3 2 3" xfId="71" xr:uid="{00000000-0005-0000-0000-0000A0000000}"/>
    <cellStyle name="Currency 2 3 2 3 2" xfId="145" xr:uid="{00000000-0005-0000-0000-0000A1000000}"/>
    <cellStyle name="Currency 2 3 2 3 2 2" xfId="295" xr:uid="{00000000-0005-0000-0000-0000A2000000}"/>
    <cellStyle name="Currency 2 3 2 3 3" xfId="221" xr:uid="{00000000-0005-0000-0000-0000A3000000}"/>
    <cellStyle name="Currency 2 3 2 4" xfId="109" xr:uid="{00000000-0005-0000-0000-0000A4000000}"/>
    <cellStyle name="Currency 2 3 2 4 2" xfId="259" xr:uid="{00000000-0005-0000-0000-0000A5000000}"/>
    <cellStyle name="Currency 2 3 2 5" xfId="185" xr:uid="{00000000-0005-0000-0000-0000A6000000}"/>
    <cellStyle name="Currency 2 3 3" xfId="45" xr:uid="{00000000-0005-0000-0000-0000A7000000}"/>
    <cellStyle name="Currency 2 3 3 2" xfId="81" xr:uid="{00000000-0005-0000-0000-0000A8000000}"/>
    <cellStyle name="Currency 2 3 3 2 2" xfId="155" xr:uid="{00000000-0005-0000-0000-0000A9000000}"/>
    <cellStyle name="Currency 2 3 3 2 2 2" xfId="305" xr:uid="{00000000-0005-0000-0000-0000AA000000}"/>
    <cellStyle name="Currency 2 3 3 2 3" xfId="231" xr:uid="{00000000-0005-0000-0000-0000AB000000}"/>
    <cellStyle name="Currency 2 3 3 3" xfId="119" xr:uid="{00000000-0005-0000-0000-0000AC000000}"/>
    <cellStyle name="Currency 2 3 3 3 2" xfId="269" xr:uid="{00000000-0005-0000-0000-0000AD000000}"/>
    <cellStyle name="Currency 2 3 3 4" xfId="195" xr:uid="{00000000-0005-0000-0000-0000AE000000}"/>
    <cellStyle name="Currency 2 3 4" xfId="63" xr:uid="{00000000-0005-0000-0000-0000AF000000}"/>
    <cellStyle name="Currency 2 3 4 2" xfId="137" xr:uid="{00000000-0005-0000-0000-0000B0000000}"/>
    <cellStyle name="Currency 2 3 4 2 2" xfId="287" xr:uid="{00000000-0005-0000-0000-0000B1000000}"/>
    <cellStyle name="Currency 2 3 4 3" xfId="213" xr:uid="{00000000-0005-0000-0000-0000B2000000}"/>
    <cellStyle name="Currency 2 3 5" xfId="101" xr:uid="{00000000-0005-0000-0000-0000B3000000}"/>
    <cellStyle name="Currency 2 3 5 2" xfId="251" xr:uid="{00000000-0005-0000-0000-0000B4000000}"/>
    <cellStyle name="Currency 2 3 6" xfId="177" xr:uid="{00000000-0005-0000-0000-0000B5000000}"/>
    <cellStyle name="Currency 2 4" xfId="29" xr:uid="{00000000-0005-0000-0000-0000B6000000}"/>
    <cellStyle name="Currency 2 4 2" xfId="47" xr:uid="{00000000-0005-0000-0000-0000B7000000}"/>
    <cellStyle name="Currency 2 4 2 2" xfId="83" xr:uid="{00000000-0005-0000-0000-0000B8000000}"/>
    <cellStyle name="Currency 2 4 2 2 2" xfId="157" xr:uid="{00000000-0005-0000-0000-0000B9000000}"/>
    <cellStyle name="Currency 2 4 2 2 2 2" xfId="307" xr:uid="{00000000-0005-0000-0000-0000BA000000}"/>
    <cellStyle name="Currency 2 4 2 2 3" xfId="233" xr:uid="{00000000-0005-0000-0000-0000BB000000}"/>
    <cellStyle name="Currency 2 4 2 3" xfId="121" xr:uid="{00000000-0005-0000-0000-0000BC000000}"/>
    <cellStyle name="Currency 2 4 2 3 2" xfId="271" xr:uid="{00000000-0005-0000-0000-0000BD000000}"/>
    <cellStyle name="Currency 2 4 2 4" xfId="197" xr:uid="{00000000-0005-0000-0000-0000BE000000}"/>
    <cellStyle name="Currency 2 4 3" xfId="65" xr:uid="{00000000-0005-0000-0000-0000BF000000}"/>
    <cellStyle name="Currency 2 4 3 2" xfId="139" xr:uid="{00000000-0005-0000-0000-0000C0000000}"/>
    <cellStyle name="Currency 2 4 3 2 2" xfId="289" xr:uid="{00000000-0005-0000-0000-0000C1000000}"/>
    <cellStyle name="Currency 2 4 3 3" xfId="215" xr:uid="{00000000-0005-0000-0000-0000C2000000}"/>
    <cellStyle name="Currency 2 4 4" xfId="103" xr:uid="{00000000-0005-0000-0000-0000C3000000}"/>
    <cellStyle name="Currency 2 4 4 2" xfId="253" xr:uid="{00000000-0005-0000-0000-0000C4000000}"/>
    <cellStyle name="Currency 2 4 5" xfId="179" xr:uid="{00000000-0005-0000-0000-0000C5000000}"/>
    <cellStyle name="Currency 2 5" xfId="37" xr:uid="{00000000-0005-0000-0000-0000C6000000}"/>
    <cellStyle name="Currency 2 5 2" xfId="55" xr:uid="{00000000-0005-0000-0000-0000C7000000}"/>
    <cellStyle name="Currency 2 5 2 2" xfId="91" xr:uid="{00000000-0005-0000-0000-0000C8000000}"/>
    <cellStyle name="Currency 2 5 2 2 2" xfId="165" xr:uid="{00000000-0005-0000-0000-0000C9000000}"/>
    <cellStyle name="Currency 2 5 2 2 2 2" xfId="315" xr:uid="{00000000-0005-0000-0000-0000CA000000}"/>
    <cellStyle name="Currency 2 5 2 2 3" xfId="241" xr:uid="{00000000-0005-0000-0000-0000CB000000}"/>
    <cellStyle name="Currency 2 5 2 3" xfId="129" xr:uid="{00000000-0005-0000-0000-0000CC000000}"/>
    <cellStyle name="Currency 2 5 2 3 2" xfId="279" xr:uid="{00000000-0005-0000-0000-0000CD000000}"/>
    <cellStyle name="Currency 2 5 2 4" xfId="205" xr:uid="{00000000-0005-0000-0000-0000CE000000}"/>
    <cellStyle name="Currency 2 5 3" xfId="73" xr:uid="{00000000-0005-0000-0000-0000CF000000}"/>
    <cellStyle name="Currency 2 5 3 2" xfId="147" xr:uid="{00000000-0005-0000-0000-0000D0000000}"/>
    <cellStyle name="Currency 2 5 3 2 2" xfId="297" xr:uid="{00000000-0005-0000-0000-0000D1000000}"/>
    <cellStyle name="Currency 2 5 3 3" xfId="223" xr:uid="{00000000-0005-0000-0000-0000D2000000}"/>
    <cellStyle name="Currency 2 5 4" xfId="111" xr:uid="{00000000-0005-0000-0000-0000D3000000}"/>
    <cellStyle name="Currency 2 5 4 2" xfId="261" xr:uid="{00000000-0005-0000-0000-0000D4000000}"/>
    <cellStyle name="Currency 2 5 5" xfId="187" xr:uid="{00000000-0005-0000-0000-0000D5000000}"/>
    <cellStyle name="Currency 2 6" xfId="39" xr:uid="{00000000-0005-0000-0000-0000D6000000}"/>
    <cellStyle name="Currency 2 6 2" xfId="75" xr:uid="{00000000-0005-0000-0000-0000D7000000}"/>
    <cellStyle name="Currency 2 6 2 2" xfId="149" xr:uid="{00000000-0005-0000-0000-0000D8000000}"/>
    <cellStyle name="Currency 2 6 2 2 2" xfId="299" xr:uid="{00000000-0005-0000-0000-0000D9000000}"/>
    <cellStyle name="Currency 2 6 2 3" xfId="225" xr:uid="{00000000-0005-0000-0000-0000DA000000}"/>
    <cellStyle name="Currency 2 6 3" xfId="113" xr:uid="{00000000-0005-0000-0000-0000DB000000}"/>
    <cellStyle name="Currency 2 6 3 2" xfId="263" xr:uid="{00000000-0005-0000-0000-0000DC000000}"/>
    <cellStyle name="Currency 2 6 4" xfId="189" xr:uid="{00000000-0005-0000-0000-0000DD000000}"/>
    <cellStyle name="Currency 2 7" xfId="10" xr:uid="{00000000-0005-0000-0000-0000DE000000}"/>
    <cellStyle name="Currency 2 7 2" xfId="93" xr:uid="{00000000-0005-0000-0000-0000DF000000}"/>
    <cellStyle name="Currency 2 7 2 2" xfId="243" xr:uid="{00000000-0005-0000-0000-0000E0000000}"/>
    <cellStyle name="Currency 2 7 3" xfId="131" xr:uid="{00000000-0005-0000-0000-0000E1000000}"/>
    <cellStyle name="Currency 2 7 3 2" xfId="281" xr:uid="{00000000-0005-0000-0000-0000E2000000}"/>
    <cellStyle name="Currency 2 7 4" xfId="169" xr:uid="{00000000-0005-0000-0000-0000E3000000}"/>
    <cellStyle name="Currency 2 8" xfId="57" xr:uid="{00000000-0005-0000-0000-0000E4000000}"/>
    <cellStyle name="Currency 2 8 2" xfId="207" xr:uid="{00000000-0005-0000-0000-0000E5000000}"/>
    <cellStyle name="Currency 2 9" xfId="95" xr:uid="{00000000-0005-0000-0000-0000E6000000}"/>
    <cellStyle name="Currency 2 9 2" xfId="245" xr:uid="{00000000-0005-0000-0000-0000E7000000}"/>
    <cellStyle name="Izhod" xfId="324" builtinId="21"/>
    <cellStyle name="Navadno" xfId="0" builtinId="0"/>
    <cellStyle name="Navadno 2" xfId="6" xr:uid="{00000000-0005-0000-0000-0000E9000000}"/>
    <cellStyle name="Navadno 2 2" xfId="20" xr:uid="{00000000-0005-0000-0000-0000EA000000}"/>
    <cellStyle name="Navadno 2 3" xfId="24" xr:uid="{00000000-0005-0000-0000-0000EB000000}"/>
    <cellStyle name="Navadno 2 4" xfId="11" xr:uid="{00000000-0005-0000-0000-0000EC000000}"/>
    <cellStyle name="Navadno 2_List6" xfId="317" xr:uid="{00000000-0005-0000-0000-0000ED000000}"/>
    <cellStyle name="Navadno 3" xfId="322" xr:uid="{404F7E5C-9FC0-46CC-AA40-CFA807C62E61}"/>
    <cellStyle name="Navadno 3 2" xfId="321" xr:uid="{573FB242-148F-4D5A-B704-8DC99E525B63}"/>
    <cellStyle name="Navadno 5" xfId="25" xr:uid="{00000000-0005-0000-0000-0000EE000000}"/>
    <cellStyle name="Navadno 6" xfId="319" xr:uid="{00000000-0005-0000-0000-0000EF000000}"/>
    <cellStyle name="Navadno 8" xfId="320" xr:uid="{00000000-0005-0000-0000-0000F0000000}"/>
    <cellStyle name="Normal 2" xfId="1" xr:uid="{00000000-0005-0000-0000-0000F1000000}"/>
    <cellStyle name="Normal 3" xfId="2" xr:uid="{00000000-0005-0000-0000-0000F2000000}"/>
    <cellStyle name="Normal 3 2" xfId="17" xr:uid="{00000000-0005-0000-0000-0000F3000000}"/>
    <cellStyle name="Normal 3 3" xfId="8" xr:uid="{00000000-0005-0000-0000-0000F4000000}"/>
    <cellStyle name="Normal 3_List6" xfId="316" xr:uid="{00000000-0005-0000-0000-0000F5000000}"/>
    <cellStyle name="Normal 4" xfId="3" xr:uid="{00000000-0005-0000-0000-0000F6000000}"/>
    <cellStyle name="Normal_A06 bet" xfId="318" xr:uid="{00000000-0005-0000-0000-0000F7000000}"/>
    <cellStyle name="Valuta 2 2" xfId="323" xr:uid="{60C70D3C-BCD1-49CB-BA42-07872B7CE392}"/>
    <cellStyle name="Vejica 2" xfId="7" xr:uid="{00000000-0005-0000-0000-0000F8000000}"/>
    <cellStyle name="Vejica 2 2" xfId="13" xr:uid="{00000000-0005-0000-0000-0000F9000000}"/>
    <cellStyle name="Vejica 2 2 3" xfId="16" xr:uid="{00000000-0005-0000-0000-0000FA000000}"/>
    <cellStyle name="Vejica 2 2 3 2" xfId="23" xr:uid="{00000000-0005-0000-0000-0000FB000000}"/>
    <cellStyle name="Vejica 2 2 3 2 2" xfId="33" xr:uid="{00000000-0005-0000-0000-0000FC000000}"/>
    <cellStyle name="Vejica 2 2 3 2 2 2" xfId="51" xr:uid="{00000000-0005-0000-0000-0000FD000000}"/>
    <cellStyle name="Vejica 2 2 3 2 2 2 2" xfId="87" xr:uid="{00000000-0005-0000-0000-0000FE000000}"/>
    <cellStyle name="Vejica 2 2 3 2 2 2 2 2" xfId="161" xr:uid="{00000000-0005-0000-0000-0000FF000000}"/>
    <cellStyle name="Vejica 2 2 3 2 2 2 2 2 2" xfId="311" xr:uid="{00000000-0005-0000-0000-000000010000}"/>
    <cellStyle name="Vejica 2 2 3 2 2 2 2 3" xfId="237" xr:uid="{00000000-0005-0000-0000-000001010000}"/>
    <cellStyle name="Vejica 2 2 3 2 2 2 3" xfId="125" xr:uid="{00000000-0005-0000-0000-000002010000}"/>
    <cellStyle name="Vejica 2 2 3 2 2 2 3 2" xfId="275" xr:uid="{00000000-0005-0000-0000-000003010000}"/>
    <cellStyle name="Vejica 2 2 3 2 2 2 4" xfId="201" xr:uid="{00000000-0005-0000-0000-000004010000}"/>
    <cellStyle name="Vejica 2 2 3 2 2 3" xfId="69" xr:uid="{00000000-0005-0000-0000-000005010000}"/>
    <cellStyle name="Vejica 2 2 3 2 2 3 2" xfId="143" xr:uid="{00000000-0005-0000-0000-000006010000}"/>
    <cellStyle name="Vejica 2 2 3 2 2 3 2 2" xfId="293" xr:uid="{00000000-0005-0000-0000-000007010000}"/>
    <cellStyle name="Vejica 2 2 3 2 2 3 3" xfId="219" xr:uid="{00000000-0005-0000-0000-000008010000}"/>
    <cellStyle name="Vejica 2 2 3 2 2 4" xfId="107" xr:uid="{00000000-0005-0000-0000-000009010000}"/>
    <cellStyle name="Vejica 2 2 3 2 2 4 2" xfId="257" xr:uid="{00000000-0005-0000-0000-00000A010000}"/>
    <cellStyle name="Vejica 2 2 3 2 2 5" xfId="183" xr:uid="{00000000-0005-0000-0000-00000B010000}"/>
    <cellStyle name="Vejica 2 2 3 2 3" xfId="43" xr:uid="{00000000-0005-0000-0000-00000C010000}"/>
    <cellStyle name="Vejica 2 2 3 2 3 2" xfId="79" xr:uid="{00000000-0005-0000-0000-00000D010000}"/>
    <cellStyle name="Vejica 2 2 3 2 3 2 2" xfId="153" xr:uid="{00000000-0005-0000-0000-00000E010000}"/>
    <cellStyle name="Vejica 2 2 3 2 3 2 2 2" xfId="303" xr:uid="{00000000-0005-0000-0000-00000F010000}"/>
    <cellStyle name="Vejica 2 2 3 2 3 2 3" xfId="229" xr:uid="{00000000-0005-0000-0000-000010010000}"/>
    <cellStyle name="Vejica 2 2 3 2 3 3" xfId="117" xr:uid="{00000000-0005-0000-0000-000011010000}"/>
    <cellStyle name="Vejica 2 2 3 2 3 3 2" xfId="267" xr:uid="{00000000-0005-0000-0000-000012010000}"/>
    <cellStyle name="Vejica 2 2 3 2 3 4" xfId="193" xr:uid="{00000000-0005-0000-0000-000013010000}"/>
    <cellStyle name="Vejica 2 2 3 2 4" xfId="61" xr:uid="{00000000-0005-0000-0000-000014010000}"/>
    <cellStyle name="Vejica 2 2 3 2 4 2" xfId="135" xr:uid="{00000000-0005-0000-0000-000015010000}"/>
    <cellStyle name="Vejica 2 2 3 2 4 2 2" xfId="285" xr:uid="{00000000-0005-0000-0000-000016010000}"/>
    <cellStyle name="Vejica 2 2 3 2 4 3" xfId="211" xr:uid="{00000000-0005-0000-0000-000017010000}"/>
    <cellStyle name="Vejica 2 2 3 2 5" xfId="99" xr:uid="{00000000-0005-0000-0000-000018010000}"/>
    <cellStyle name="Vejica 2 2 3 2 5 2" xfId="249" xr:uid="{00000000-0005-0000-0000-000019010000}"/>
    <cellStyle name="Vejica 2 2 3 2 6" xfId="175" xr:uid="{00000000-0005-0000-0000-00001A010000}"/>
    <cellStyle name="Vejica 2 2 3 3" xfId="171" xr:uid="{00000000-0005-0000-0000-00001B010000}"/>
    <cellStyle name="Vejica 2 3" xfId="14" xr:uid="{00000000-0005-0000-0000-00001C010000}"/>
    <cellStyle name="Vejica 2 3 2" xfId="22" xr:uid="{00000000-0005-0000-0000-00001D010000}"/>
    <cellStyle name="Vejica 2 3 2 2" xfId="32" xr:uid="{00000000-0005-0000-0000-00001E010000}"/>
    <cellStyle name="Vejica 2 3 2 2 2" xfId="50" xr:uid="{00000000-0005-0000-0000-00001F010000}"/>
    <cellStyle name="Vejica 2 3 2 2 2 2" xfId="86" xr:uid="{00000000-0005-0000-0000-000020010000}"/>
    <cellStyle name="Vejica 2 3 2 2 2 2 2" xfId="160" xr:uid="{00000000-0005-0000-0000-000021010000}"/>
    <cellStyle name="Vejica 2 3 2 2 2 2 2 2" xfId="310" xr:uid="{00000000-0005-0000-0000-000022010000}"/>
    <cellStyle name="Vejica 2 3 2 2 2 2 3" xfId="236" xr:uid="{00000000-0005-0000-0000-000023010000}"/>
    <cellStyle name="Vejica 2 3 2 2 2 3" xfId="124" xr:uid="{00000000-0005-0000-0000-000024010000}"/>
    <cellStyle name="Vejica 2 3 2 2 2 3 2" xfId="274" xr:uid="{00000000-0005-0000-0000-000025010000}"/>
    <cellStyle name="Vejica 2 3 2 2 2 4" xfId="200" xr:uid="{00000000-0005-0000-0000-000026010000}"/>
    <cellStyle name="Vejica 2 3 2 2 3" xfId="68" xr:uid="{00000000-0005-0000-0000-000027010000}"/>
    <cellStyle name="Vejica 2 3 2 2 3 2" xfId="142" xr:uid="{00000000-0005-0000-0000-000028010000}"/>
    <cellStyle name="Vejica 2 3 2 2 3 2 2" xfId="292" xr:uid="{00000000-0005-0000-0000-000029010000}"/>
    <cellStyle name="Vejica 2 3 2 2 3 3" xfId="218" xr:uid="{00000000-0005-0000-0000-00002A010000}"/>
    <cellStyle name="Vejica 2 3 2 2 4" xfId="106" xr:uid="{00000000-0005-0000-0000-00002B010000}"/>
    <cellStyle name="Vejica 2 3 2 2 4 2" xfId="256" xr:uid="{00000000-0005-0000-0000-00002C010000}"/>
    <cellStyle name="Vejica 2 3 2 2 5" xfId="182" xr:uid="{00000000-0005-0000-0000-00002D010000}"/>
    <cellStyle name="Vejica 2 3 2 3" xfId="42" xr:uid="{00000000-0005-0000-0000-00002E010000}"/>
    <cellStyle name="Vejica 2 3 2 3 2" xfId="78" xr:uid="{00000000-0005-0000-0000-00002F010000}"/>
    <cellStyle name="Vejica 2 3 2 3 2 2" xfId="152" xr:uid="{00000000-0005-0000-0000-000030010000}"/>
    <cellStyle name="Vejica 2 3 2 3 2 2 2" xfId="302" xr:uid="{00000000-0005-0000-0000-000031010000}"/>
    <cellStyle name="Vejica 2 3 2 3 2 3" xfId="228" xr:uid="{00000000-0005-0000-0000-000032010000}"/>
    <cellStyle name="Vejica 2 3 2 3 3" xfId="116" xr:uid="{00000000-0005-0000-0000-000033010000}"/>
    <cellStyle name="Vejica 2 3 2 3 3 2" xfId="266" xr:uid="{00000000-0005-0000-0000-000034010000}"/>
    <cellStyle name="Vejica 2 3 2 3 4" xfId="192" xr:uid="{00000000-0005-0000-0000-000035010000}"/>
    <cellStyle name="Vejica 2 3 2 4" xfId="60" xr:uid="{00000000-0005-0000-0000-000036010000}"/>
    <cellStyle name="Vejica 2 3 2 4 2" xfId="134" xr:uid="{00000000-0005-0000-0000-000037010000}"/>
    <cellStyle name="Vejica 2 3 2 4 2 2" xfId="284" xr:uid="{00000000-0005-0000-0000-000038010000}"/>
    <cellStyle name="Vejica 2 3 2 4 3" xfId="210" xr:uid="{00000000-0005-0000-0000-000039010000}"/>
    <cellStyle name="Vejica 2 3 2 5" xfId="98" xr:uid="{00000000-0005-0000-0000-00003A010000}"/>
    <cellStyle name="Vejica 2 3 2 5 2" xfId="248" xr:uid="{00000000-0005-0000-0000-00003B010000}"/>
    <cellStyle name="Vejica 2 3 2 6" xfId="174" xr:uid="{00000000-0005-0000-0000-00003C010000}"/>
    <cellStyle name="Vejica 2 3 3" xfId="170" xr:uid="{00000000-0005-0000-0000-00003D010000}"/>
    <cellStyle name="Vejica 2 4" xfId="21" xr:uid="{00000000-0005-0000-0000-00003E010000}"/>
    <cellStyle name="Vejica 2 5" xfId="12" xr:uid="{00000000-0005-0000-0000-00003F010000}"/>
    <cellStyle name="Vejica 3" xfId="15" xr:uid="{00000000-0005-0000-0000-000040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30"/>
  <sheetViews>
    <sheetView tabSelected="1" view="pageBreakPreview" topLeftCell="A4" zoomScaleNormal="100" zoomScaleSheetLayoutView="100" workbookViewId="0">
      <selection activeCell="B10" sqref="B10"/>
    </sheetView>
  </sheetViews>
  <sheetFormatPr defaultColWidth="9.28515625" defaultRowHeight="16.5" x14ac:dyDescent="0.3"/>
  <cols>
    <col min="1" max="1" width="5.7109375" style="87" customWidth="1"/>
    <col min="2" max="2" width="53.5703125" style="49" customWidth="1"/>
    <col min="3" max="3" width="9.7109375" style="50" customWidth="1"/>
    <col min="4" max="4" width="18.28515625" style="40" customWidth="1"/>
    <col min="5" max="5" width="4.42578125" style="50" customWidth="1"/>
    <col min="6" max="6" width="67.42578125" style="42" customWidth="1"/>
    <col min="7" max="7" width="0.7109375" style="43" customWidth="1"/>
    <col min="8" max="16384" width="9.28515625" style="49"/>
  </cols>
  <sheetData>
    <row r="1" spans="1:7" x14ac:dyDescent="0.3">
      <c r="A1" s="188"/>
      <c r="B1" s="189"/>
      <c r="C1" s="190"/>
      <c r="D1" s="56"/>
    </row>
    <row r="2" spans="1:7" s="44" customFormat="1" x14ac:dyDescent="0.3">
      <c r="A2" s="191"/>
      <c r="B2" s="114" t="s">
        <v>10</v>
      </c>
      <c r="C2" s="192"/>
      <c r="D2" s="55"/>
      <c r="E2" s="41"/>
      <c r="F2" s="42"/>
      <c r="G2" s="43"/>
    </row>
    <row r="3" spans="1:7" s="44" customFormat="1" x14ac:dyDescent="0.3">
      <c r="A3" s="191"/>
      <c r="B3" s="228" t="s">
        <v>140</v>
      </c>
      <c r="C3" s="192"/>
      <c r="D3" s="55"/>
      <c r="E3" s="41"/>
      <c r="F3" s="42"/>
      <c r="G3" s="43"/>
    </row>
    <row r="4" spans="1:7" s="44" customFormat="1" x14ac:dyDescent="0.3">
      <c r="A4" s="191"/>
      <c r="B4" s="228" t="s">
        <v>141</v>
      </c>
      <c r="C4" s="192"/>
      <c r="D4" s="55"/>
      <c r="E4" s="41"/>
      <c r="F4" s="42"/>
      <c r="G4" s="43"/>
    </row>
    <row r="5" spans="1:7" s="44" customFormat="1" x14ac:dyDescent="0.3">
      <c r="A5" s="191"/>
      <c r="B5" s="228" t="s">
        <v>143</v>
      </c>
      <c r="C5" s="192"/>
      <c r="D5" s="55"/>
      <c r="E5" s="41"/>
      <c r="F5" s="42"/>
      <c r="G5" s="43"/>
    </row>
    <row r="6" spans="1:7" s="44" customFormat="1" x14ac:dyDescent="0.3">
      <c r="A6" s="191"/>
      <c r="B6" s="193"/>
      <c r="C6" s="192"/>
      <c r="D6" s="55"/>
      <c r="E6" s="41"/>
      <c r="F6" s="42"/>
      <c r="G6" s="43"/>
    </row>
    <row r="7" spans="1:7" s="44" customFormat="1" x14ac:dyDescent="0.3">
      <c r="A7" s="191"/>
      <c r="B7" s="194"/>
      <c r="C7" s="192"/>
      <c r="D7" s="55"/>
      <c r="E7" s="41"/>
      <c r="F7" s="42"/>
      <c r="G7" s="43"/>
    </row>
    <row r="8" spans="1:7" s="44" customFormat="1" x14ac:dyDescent="0.3">
      <c r="A8" s="191"/>
      <c r="B8" s="114" t="s">
        <v>11</v>
      </c>
      <c r="C8" s="192"/>
      <c r="D8" s="114" t="s">
        <v>99</v>
      </c>
      <c r="E8" s="41"/>
      <c r="F8" s="42"/>
      <c r="G8" s="43"/>
    </row>
    <row r="9" spans="1:7" s="44" customFormat="1" ht="62.1" customHeight="1" x14ac:dyDescent="0.3">
      <c r="A9" s="191"/>
      <c r="B9" s="96" t="s">
        <v>229</v>
      </c>
      <c r="C9" s="192"/>
      <c r="D9" s="54" t="s">
        <v>142</v>
      </c>
      <c r="E9" s="41"/>
      <c r="F9" s="42"/>
      <c r="G9" s="43"/>
    </row>
    <row r="10" spans="1:7" s="44" customFormat="1" x14ac:dyDescent="0.3">
      <c r="A10" s="191"/>
      <c r="B10" s="96" t="s">
        <v>211</v>
      </c>
      <c r="C10" s="192"/>
      <c r="D10" s="55"/>
      <c r="E10" s="41"/>
      <c r="F10" s="42"/>
      <c r="G10" s="43"/>
    </row>
    <row r="11" spans="1:7" s="44" customFormat="1" ht="18" x14ac:dyDescent="0.3">
      <c r="A11" s="191"/>
      <c r="B11" s="195" t="s">
        <v>20</v>
      </c>
      <c r="C11" s="192"/>
      <c r="D11" s="55"/>
      <c r="E11" s="41"/>
      <c r="F11" s="42"/>
      <c r="G11" s="43"/>
    </row>
    <row r="12" spans="1:7" s="44" customFormat="1" x14ac:dyDescent="0.3">
      <c r="A12" s="191"/>
      <c r="B12" s="194"/>
      <c r="C12" s="192"/>
      <c r="D12" s="55"/>
      <c r="E12" s="41"/>
      <c r="F12" s="42"/>
      <c r="G12" s="43"/>
    </row>
    <row r="13" spans="1:7" s="44" customFormat="1" ht="18" x14ac:dyDescent="0.3">
      <c r="A13" s="191"/>
      <c r="B13" s="196" t="s">
        <v>0</v>
      </c>
      <c r="C13" s="192"/>
      <c r="D13" s="55"/>
      <c r="E13" s="41"/>
      <c r="F13" s="42"/>
      <c r="G13" s="43"/>
    </row>
    <row r="14" spans="1:7" s="44" customFormat="1" ht="18" x14ac:dyDescent="0.3">
      <c r="A14" s="191"/>
      <c r="B14" s="196"/>
      <c r="C14" s="192"/>
      <c r="D14" s="55"/>
      <c r="E14" s="41"/>
      <c r="F14" s="42"/>
      <c r="G14" s="43"/>
    </row>
    <row r="15" spans="1:7" s="44" customFormat="1" ht="18" x14ac:dyDescent="0.3">
      <c r="A15" s="233">
        <v>1</v>
      </c>
      <c r="B15" s="196" t="s">
        <v>227</v>
      </c>
      <c r="C15" s="192"/>
      <c r="D15" s="55"/>
      <c r="E15" s="41"/>
      <c r="F15" s="42"/>
      <c r="G15" s="43"/>
    </row>
    <row r="16" spans="1:7" s="44" customFormat="1" ht="18" x14ac:dyDescent="0.3">
      <c r="A16" s="191"/>
      <c r="B16" s="196"/>
      <c r="C16" s="192"/>
      <c r="D16" s="55"/>
      <c r="E16" s="41"/>
      <c r="F16" s="42"/>
      <c r="G16" s="43"/>
    </row>
    <row r="17" spans="1:7" s="44" customFormat="1" x14ac:dyDescent="0.3">
      <c r="A17" s="197" t="s">
        <v>6</v>
      </c>
      <c r="B17" s="114" t="s">
        <v>7</v>
      </c>
      <c r="C17" s="192"/>
      <c r="D17" s="208">
        <f>CESTA!F23</f>
        <v>10500</v>
      </c>
      <c r="E17" s="45"/>
      <c r="F17" s="42"/>
      <c r="G17" s="43"/>
    </row>
    <row r="18" spans="1:7" s="44" customFormat="1" x14ac:dyDescent="0.3">
      <c r="A18" s="198" t="s">
        <v>8</v>
      </c>
      <c r="B18" s="114" t="s">
        <v>79</v>
      </c>
      <c r="C18" s="192"/>
      <c r="D18" s="208">
        <f>CESTA!F31</f>
        <v>0</v>
      </c>
      <c r="E18" s="45"/>
      <c r="F18" s="42"/>
      <c r="G18" s="43"/>
    </row>
    <row r="19" spans="1:7" s="44" customFormat="1" x14ac:dyDescent="0.3">
      <c r="A19" s="198" t="s">
        <v>9</v>
      </c>
      <c r="B19" s="114" t="s">
        <v>100</v>
      </c>
      <c r="C19" s="192"/>
      <c r="D19" s="208">
        <f>CESTA!F35</f>
        <v>8000</v>
      </c>
      <c r="E19" s="45"/>
      <c r="F19" s="42"/>
      <c r="G19" s="43"/>
    </row>
    <row r="20" spans="1:7" s="44" customFormat="1" ht="17.25" thickBot="1" x14ac:dyDescent="0.35">
      <c r="A20" s="198"/>
      <c r="B20" s="114"/>
      <c r="C20" s="192"/>
      <c r="D20" s="202"/>
      <c r="E20" s="45"/>
      <c r="F20" s="42"/>
      <c r="G20" s="43"/>
    </row>
    <row r="21" spans="1:7" s="44" customFormat="1" ht="18.75" thickBot="1" x14ac:dyDescent="0.35">
      <c r="A21" s="242">
        <v>1</v>
      </c>
      <c r="B21" s="245" t="s">
        <v>226</v>
      </c>
      <c r="C21" s="244"/>
      <c r="D21" s="243">
        <f>SUM(D17:D19)</f>
        <v>18500</v>
      </c>
      <c r="E21" s="45"/>
      <c r="F21" s="42"/>
      <c r="G21" s="43"/>
    </row>
    <row r="22" spans="1:7" s="44" customFormat="1" x14ac:dyDescent="0.3">
      <c r="A22" s="198"/>
      <c r="B22" s="73"/>
      <c r="C22" s="192"/>
      <c r="D22" s="207"/>
      <c r="E22" s="45"/>
      <c r="F22" s="42"/>
      <c r="G22" s="43"/>
    </row>
    <row r="23" spans="1:7" s="44" customFormat="1" x14ac:dyDescent="0.3">
      <c r="A23" s="198"/>
      <c r="B23" s="73"/>
      <c r="C23" s="192"/>
      <c r="D23" s="207"/>
      <c r="E23" s="45"/>
      <c r="F23" s="42"/>
      <c r="G23" s="43"/>
    </row>
    <row r="24" spans="1:7" s="44" customFormat="1" x14ac:dyDescent="0.3">
      <c r="A24" s="198"/>
      <c r="B24" s="205" t="s">
        <v>3</v>
      </c>
      <c r="C24" s="192"/>
      <c r="D24" s="206">
        <v>0</v>
      </c>
      <c r="E24" s="45"/>
      <c r="F24" s="42"/>
      <c r="G24" s="43"/>
    </row>
    <row r="25" spans="1:7" s="44" customFormat="1" x14ac:dyDescent="0.3">
      <c r="A25" s="198"/>
      <c r="B25" s="73" t="s">
        <v>4</v>
      </c>
      <c r="C25" s="192"/>
      <c r="D25" s="207">
        <f>D21*(1-D24)</f>
        <v>18500</v>
      </c>
      <c r="E25" s="45"/>
      <c r="F25" s="42"/>
      <c r="G25" s="43"/>
    </row>
    <row r="26" spans="1:7" s="44" customFormat="1" x14ac:dyDescent="0.3">
      <c r="A26" s="198"/>
      <c r="B26" s="114"/>
      <c r="C26" s="192"/>
      <c r="D26" s="202"/>
      <c r="E26" s="45"/>
      <c r="F26" s="42"/>
      <c r="G26" s="43"/>
    </row>
    <row r="27" spans="1:7" s="44" customFormat="1" x14ac:dyDescent="0.3">
      <c r="A27" s="198"/>
      <c r="B27" s="194" t="s">
        <v>13</v>
      </c>
      <c r="C27" s="192"/>
      <c r="D27" s="203">
        <f>D25*0.22</f>
        <v>4070</v>
      </c>
      <c r="E27" s="45"/>
      <c r="F27" s="42"/>
      <c r="G27" s="43"/>
    </row>
    <row r="28" spans="1:7" s="44" customFormat="1" ht="17.25" thickBot="1" x14ac:dyDescent="0.35">
      <c r="A28" s="198"/>
      <c r="B28" s="114"/>
      <c r="C28" s="192"/>
      <c r="D28" s="202"/>
      <c r="E28" s="45"/>
      <c r="F28" s="42"/>
      <c r="G28" s="43"/>
    </row>
    <row r="29" spans="1:7" s="44" customFormat="1" ht="17.25" thickBot="1" x14ac:dyDescent="0.35">
      <c r="A29" s="199"/>
      <c r="B29" s="200" t="s">
        <v>101</v>
      </c>
      <c r="C29" s="201"/>
      <c r="D29" s="204">
        <f>D25+D27</f>
        <v>22570</v>
      </c>
      <c r="E29" s="45"/>
      <c r="F29" s="42"/>
      <c r="G29" s="43"/>
    </row>
    <row r="30" spans="1:7" s="46" customFormat="1" x14ac:dyDescent="0.3">
      <c r="A30" s="86"/>
      <c r="C30" s="47"/>
      <c r="D30" s="40"/>
      <c r="E30" s="47"/>
      <c r="F30" s="42"/>
      <c r="G30" s="48"/>
    </row>
  </sheetData>
  <pageMargins left="0.70866141732283472" right="0.23622047244094491" top="0.98425196850393704" bottom="0.19685039370078741" header="0.39370078740157483" footer="0.23622047244094491"/>
  <pageSetup paperSize="9" firstPageNumber="0" orientation="portrait" useFirstPageNumber="1" r:id="rId1"/>
  <headerFooter>
    <oddHeader>&amp;RPopis del</oddHeader>
    <oddFooter>&amp;CREKONSTRUKCIJA LC392041 V NASELJU CERŠAK V DOLŽINI 750 m - FAZA II.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129"/>
  <sheetViews>
    <sheetView view="pageBreakPreview" topLeftCell="A16" zoomScale="85" zoomScaleNormal="100" zoomScaleSheetLayoutView="85" workbookViewId="0">
      <selection activeCell="H9" sqref="H9"/>
    </sheetView>
  </sheetViews>
  <sheetFormatPr defaultRowHeight="16.5" customHeight="1" x14ac:dyDescent="0.25"/>
  <cols>
    <col min="1" max="1" width="1.7109375" customWidth="1"/>
    <col min="2" max="2" width="97.28515625" customWidth="1"/>
    <col min="3" max="4" width="8.7109375" customWidth="1"/>
  </cols>
  <sheetData>
    <row r="1" spans="2:6" ht="16.5" customHeight="1" x14ac:dyDescent="0.3">
      <c r="B1" s="51" t="s">
        <v>25</v>
      </c>
      <c r="C1" s="3"/>
      <c r="D1" s="4"/>
      <c r="E1" s="4"/>
      <c r="F1" s="4"/>
    </row>
    <row r="2" spans="2:6" ht="16.5" customHeight="1" x14ac:dyDescent="0.3">
      <c r="B2" s="51" t="s">
        <v>86</v>
      </c>
      <c r="C2" s="3"/>
      <c r="D2" s="4"/>
      <c r="E2" s="4"/>
      <c r="F2" s="4"/>
    </row>
    <row r="3" spans="2:6" ht="15" customHeight="1" x14ac:dyDescent="0.3">
      <c r="B3" s="51" t="s">
        <v>48</v>
      </c>
      <c r="C3" s="3"/>
      <c r="D3" s="4"/>
      <c r="E3" s="4"/>
      <c r="F3" s="4"/>
    </row>
    <row r="4" spans="2:6" ht="15" customHeight="1" x14ac:dyDescent="0.3">
      <c r="B4" s="51" t="s">
        <v>49</v>
      </c>
      <c r="C4" s="3"/>
      <c r="D4" s="4"/>
      <c r="E4" s="4"/>
      <c r="F4" s="4"/>
    </row>
    <row r="5" spans="2:6" ht="15" customHeight="1" x14ac:dyDescent="0.3">
      <c r="B5" s="51" t="s">
        <v>50</v>
      </c>
      <c r="C5" s="3"/>
      <c r="D5" s="4"/>
      <c r="E5" s="4"/>
      <c r="F5" s="4"/>
    </row>
    <row r="6" spans="2:6" ht="15" customHeight="1" x14ac:dyDescent="0.3">
      <c r="B6" s="51" t="s">
        <v>83</v>
      </c>
      <c r="C6" s="3"/>
      <c r="D6" s="4"/>
      <c r="E6" s="4"/>
      <c r="F6" s="4"/>
    </row>
    <row r="7" spans="2:6" ht="15" customHeight="1" x14ac:dyDescent="0.3">
      <c r="B7" s="51" t="s">
        <v>51</v>
      </c>
      <c r="C7" s="3"/>
      <c r="D7" s="4"/>
      <c r="E7" s="4"/>
      <c r="F7" s="4"/>
    </row>
    <row r="8" spans="2:6" ht="30" customHeight="1" x14ac:dyDescent="0.3">
      <c r="B8" s="51" t="s">
        <v>52</v>
      </c>
      <c r="C8" s="3"/>
      <c r="D8" s="4"/>
      <c r="E8" s="4"/>
      <c r="F8" s="4"/>
    </row>
    <row r="9" spans="2:6" ht="43.15" customHeight="1" x14ac:dyDescent="0.3">
      <c r="B9" s="51" t="s">
        <v>53</v>
      </c>
      <c r="C9" s="3"/>
      <c r="D9" s="4"/>
      <c r="E9" s="4"/>
      <c r="F9" s="4"/>
    </row>
    <row r="10" spans="2:6" ht="32.1" customHeight="1" x14ac:dyDescent="0.3">
      <c r="B10" s="51" t="s">
        <v>54</v>
      </c>
      <c r="C10" s="3"/>
      <c r="D10" s="4"/>
      <c r="E10" s="4"/>
      <c r="F10" s="4"/>
    </row>
    <row r="11" spans="2:6" ht="32.1" customHeight="1" x14ac:dyDescent="0.3">
      <c r="B11" s="51" t="s">
        <v>55</v>
      </c>
      <c r="C11" s="3"/>
      <c r="D11" s="4"/>
      <c r="E11" s="4"/>
      <c r="F11" s="4"/>
    </row>
    <row r="12" spans="2:6" ht="16.149999999999999" customHeight="1" x14ac:dyDescent="0.3">
      <c r="B12" s="51" t="s">
        <v>56</v>
      </c>
      <c r="C12" s="3"/>
      <c r="D12" s="4"/>
      <c r="E12" s="4"/>
      <c r="F12" s="4"/>
    </row>
    <row r="13" spans="2:6" ht="16.5" customHeight="1" x14ac:dyDescent="0.3">
      <c r="B13" s="51" t="s">
        <v>57</v>
      </c>
      <c r="C13" s="3"/>
      <c r="D13" s="4"/>
      <c r="E13" s="4"/>
      <c r="F13" s="4"/>
    </row>
    <row r="14" spans="2:6" ht="33" customHeight="1" x14ac:dyDescent="0.3">
      <c r="B14" s="51" t="s">
        <v>58</v>
      </c>
      <c r="C14" s="6"/>
      <c r="D14" s="4"/>
      <c r="E14" s="4"/>
      <c r="F14" s="4"/>
    </row>
    <row r="15" spans="2:6" ht="42" customHeight="1" x14ac:dyDescent="0.3">
      <c r="B15" s="51" t="s">
        <v>59</v>
      </c>
      <c r="C15" s="6"/>
      <c r="D15" s="4"/>
      <c r="E15" s="4"/>
      <c r="F15" s="4"/>
    </row>
    <row r="16" spans="2:6" ht="16.5" customHeight="1" x14ac:dyDescent="0.3">
      <c r="B16" s="51" t="s">
        <v>60</v>
      </c>
      <c r="C16" s="7"/>
      <c r="D16" s="7"/>
      <c r="E16" s="8"/>
      <c r="F16" s="7"/>
    </row>
    <row r="17" spans="2:6" ht="33" customHeight="1" x14ac:dyDescent="0.25">
      <c r="B17" s="51" t="s">
        <v>61</v>
      </c>
      <c r="C17" s="1"/>
      <c r="D17" s="1"/>
      <c r="E17" s="1"/>
      <c r="F17" s="1"/>
    </row>
    <row r="18" spans="2:6" ht="15" customHeight="1" x14ac:dyDescent="0.3">
      <c r="B18" s="51" t="s">
        <v>62</v>
      </c>
      <c r="C18" s="6"/>
      <c r="D18" s="4"/>
      <c r="E18" s="4"/>
      <c r="F18" s="4"/>
    </row>
    <row r="19" spans="2:6" ht="15" customHeight="1" x14ac:dyDescent="0.3">
      <c r="B19" s="51" t="s">
        <v>63</v>
      </c>
      <c r="C19" s="6"/>
      <c r="D19" s="4"/>
      <c r="E19" s="4"/>
      <c r="F19" s="4"/>
    </row>
    <row r="20" spans="2:6" ht="15" customHeight="1" x14ac:dyDescent="0.25">
      <c r="B20" s="51" t="s">
        <v>64</v>
      </c>
      <c r="C20" s="1"/>
      <c r="D20" s="1"/>
      <c r="E20" s="1"/>
      <c r="F20" s="1"/>
    </row>
    <row r="21" spans="2:6" ht="15" customHeight="1" x14ac:dyDescent="0.3">
      <c r="B21" s="51" t="s">
        <v>65</v>
      </c>
      <c r="C21" s="6"/>
      <c r="D21" s="4"/>
      <c r="E21" s="4"/>
      <c r="F21" s="4"/>
    </row>
    <row r="22" spans="2:6" ht="15" customHeight="1" x14ac:dyDescent="0.3">
      <c r="B22" s="51" t="s">
        <v>66</v>
      </c>
      <c r="C22" s="6"/>
      <c r="D22" s="4"/>
      <c r="E22" s="4"/>
      <c r="F22" s="4"/>
    </row>
    <row r="23" spans="2:6" ht="16.5" customHeight="1" x14ac:dyDescent="0.3">
      <c r="B23" s="51" t="s">
        <v>67</v>
      </c>
      <c r="C23" s="6"/>
      <c r="D23" s="4"/>
      <c r="E23" s="4"/>
      <c r="F23" s="4"/>
    </row>
    <row r="24" spans="2:6" ht="16.5" customHeight="1" x14ac:dyDescent="0.3">
      <c r="B24" s="51" t="s">
        <v>68</v>
      </c>
      <c r="C24" s="6"/>
      <c r="D24" s="4"/>
      <c r="E24" s="4"/>
      <c r="F24" s="4"/>
    </row>
    <row r="25" spans="2:6" ht="75" customHeight="1" x14ac:dyDescent="0.3">
      <c r="B25" s="51" t="s">
        <v>69</v>
      </c>
      <c r="C25" s="6"/>
      <c r="D25" s="4"/>
      <c r="E25" s="4"/>
      <c r="F25" s="4"/>
    </row>
    <row r="26" spans="2:6" ht="15" customHeight="1" x14ac:dyDescent="0.3">
      <c r="B26" s="51" t="s">
        <v>70</v>
      </c>
      <c r="C26" s="7"/>
      <c r="D26" s="7"/>
      <c r="E26" s="8"/>
      <c r="F26" s="7"/>
    </row>
    <row r="27" spans="2:6" ht="15" customHeight="1" x14ac:dyDescent="0.3">
      <c r="B27" s="51" t="s">
        <v>71</v>
      </c>
      <c r="C27" s="38"/>
      <c r="D27" s="4"/>
      <c r="E27" s="9"/>
      <c r="F27" s="4"/>
    </row>
    <row r="28" spans="2:6" ht="15" customHeight="1" x14ac:dyDescent="0.3">
      <c r="B28" s="51" t="s">
        <v>72</v>
      </c>
      <c r="C28" s="38"/>
      <c r="D28" s="4"/>
      <c r="E28" s="9"/>
      <c r="F28" s="4"/>
    </row>
    <row r="29" spans="2:6" ht="33" customHeight="1" x14ac:dyDescent="0.3">
      <c r="B29" s="51" t="s">
        <v>82</v>
      </c>
      <c r="C29" s="38"/>
      <c r="D29" s="4"/>
      <c r="E29" s="9"/>
      <c r="F29" s="4"/>
    </row>
    <row r="30" spans="2:6" ht="76.150000000000006" customHeight="1" x14ac:dyDescent="0.3">
      <c r="B30" s="72" t="s">
        <v>84</v>
      </c>
      <c r="C30" s="6"/>
      <c r="D30" s="4"/>
      <c r="E30" s="9"/>
      <c r="F30" s="4"/>
    </row>
    <row r="31" spans="2:6" ht="15" customHeight="1" x14ac:dyDescent="0.3">
      <c r="B31" s="51" t="s">
        <v>73</v>
      </c>
      <c r="C31" s="6"/>
      <c r="D31" s="4"/>
      <c r="E31" s="9"/>
      <c r="F31" s="4"/>
    </row>
    <row r="32" spans="2:6" ht="15" customHeight="1" x14ac:dyDescent="0.3">
      <c r="B32" s="51" t="s">
        <v>74</v>
      </c>
      <c r="C32" s="6"/>
      <c r="D32" s="4"/>
      <c r="E32" s="9"/>
      <c r="F32" s="4"/>
    </row>
    <row r="33" spans="2:8" ht="16.5" customHeight="1" x14ac:dyDescent="0.3">
      <c r="B33" s="51" t="s">
        <v>85</v>
      </c>
      <c r="C33" s="6"/>
      <c r="D33" s="4"/>
      <c r="E33" s="9"/>
      <c r="F33" s="4"/>
    </row>
    <row r="34" spans="2:8" ht="35.1" customHeight="1" x14ac:dyDescent="0.3">
      <c r="B34" s="52" t="s">
        <v>75</v>
      </c>
      <c r="C34" s="38"/>
      <c r="D34" s="4"/>
      <c r="E34" s="4"/>
      <c r="F34" s="4"/>
    </row>
    <row r="35" spans="2:8" ht="16.5" customHeight="1" x14ac:dyDescent="0.3">
      <c r="B35" s="2"/>
      <c r="C35" s="38"/>
      <c r="D35" s="4"/>
      <c r="E35" s="9"/>
      <c r="F35" s="4"/>
    </row>
    <row r="36" spans="2:8" ht="16.5" customHeight="1" x14ac:dyDescent="0.3">
      <c r="B36" s="2"/>
      <c r="C36" s="38"/>
      <c r="D36" s="4"/>
      <c r="E36" s="4"/>
      <c r="F36" s="4"/>
    </row>
    <row r="37" spans="2:8" ht="16.5" customHeight="1" x14ac:dyDescent="0.3">
      <c r="B37" s="2"/>
      <c r="C37" s="6"/>
      <c r="D37" s="4"/>
      <c r="E37" s="4"/>
      <c r="F37" s="5"/>
    </row>
    <row r="38" spans="2:8" ht="16.5" customHeight="1" x14ac:dyDescent="0.3">
      <c r="B38" s="2"/>
      <c r="C38" s="10"/>
      <c r="D38" s="11"/>
      <c r="E38" s="11"/>
      <c r="F38" s="11"/>
    </row>
    <row r="39" spans="2:8" ht="16.5" customHeight="1" x14ac:dyDescent="0.3">
      <c r="B39" s="2"/>
      <c r="C39" s="10"/>
      <c r="D39" s="11"/>
      <c r="E39" s="11"/>
      <c r="F39" s="11"/>
    </row>
    <row r="40" spans="2:8" ht="16.5" customHeight="1" x14ac:dyDescent="0.3">
      <c r="B40" s="12"/>
      <c r="C40" s="7"/>
      <c r="D40" s="7"/>
      <c r="E40" s="8"/>
      <c r="F40" s="7"/>
    </row>
    <row r="41" spans="2:8" ht="16.5" customHeight="1" x14ac:dyDescent="0.3">
      <c r="B41" s="39"/>
      <c r="C41" s="6"/>
      <c r="D41" s="4"/>
      <c r="E41" s="4"/>
      <c r="F41" s="4"/>
    </row>
    <row r="42" spans="2:8" ht="16.5" customHeight="1" x14ac:dyDescent="0.3">
      <c r="B42" s="13"/>
      <c r="C42" s="6"/>
      <c r="D42" s="4"/>
      <c r="E42" s="4"/>
      <c r="F42" s="4"/>
    </row>
    <row r="43" spans="2:8" ht="16.5" customHeight="1" x14ac:dyDescent="0.3">
      <c r="B43" s="13"/>
      <c r="C43" s="6"/>
      <c r="D43" s="4"/>
      <c r="E43" s="4"/>
      <c r="F43" s="4"/>
    </row>
    <row r="44" spans="2:8" ht="16.5" customHeight="1" x14ac:dyDescent="0.3">
      <c r="B44" s="12"/>
      <c r="C44" s="7"/>
      <c r="D44" s="7"/>
      <c r="E44" s="8"/>
      <c r="F44" s="7"/>
    </row>
    <row r="45" spans="2:8" ht="16.5" customHeight="1" x14ac:dyDescent="0.3">
      <c r="B45" s="39"/>
      <c r="C45" s="38"/>
      <c r="D45" s="40"/>
      <c r="E45" s="40"/>
      <c r="F45" s="40"/>
    </row>
    <row r="46" spans="2:8" ht="16.5" customHeight="1" x14ac:dyDescent="0.25">
      <c r="B46" s="14"/>
      <c r="C46" s="39"/>
      <c r="D46" s="39"/>
      <c r="E46" s="39"/>
      <c r="F46" s="39"/>
    </row>
    <row r="47" spans="2:8" ht="16.5" customHeight="1" x14ac:dyDescent="0.3">
      <c r="B47" s="15"/>
      <c r="C47" s="38"/>
      <c r="D47" s="40"/>
      <c r="E47" s="40"/>
      <c r="F47" s="40"/>
      <c r="G47" s="39"/>
      <c r="H47" s="39"/>
    </row>
    <row r="48" spans="2:8" ht="16.5" customHeight="1" x14ac:dyDescent="0.3">
      <c r="B48" s="39"/>
      <c r="C48" s="38"/>
      <c r="D48" s="40"/>
      <c r="E48" s="40"/>
      <c r="F48" s="40"/>
      <c r="G48" s="39"/>
      <c r="H48" s="39"/>
    </row>
    <row r="49" spans="2:8" ht="16.5" customHeight="1" x14ac:dyDescent="0.3">
      <c r="B49" s="16"/>
      <c r="C49" s="17"/>
      <c r="D49" s="18"/>
      <c r="E49" s="18"/>
      <c r="F49" s="11"/>
      <c r="G49" s="39"/>
      <c r="H49" s="39"/>
    </row>
    <row r="50" spans="2:8" ht="16.5" customHeight="1" x14ac:dyDescent="0.3">
      <c r="B50" s="39"/>
      <c r="C50" s="38"/>
      <c r="D50" s="40"/>
      <c r="E50" s="40"/>
      <c r="F50" s="40"/>
      <c r="G50" s="39"/>
      <c r="H50" s="39"/>
    </row>
    <row r="51" spans="2:8" ht="16.5" customHeight="1" x14ac:dyDescent="0.3">
      <c r="B51" s="16"/>
      <c r="C51" s="17"/>
      <c r="D51" s="18"/>
      <c r="E51" s="18"/>
      <c r="F51" s="11"/>
      <c r="G51" s="39"/>
      <c r="H51" s="39"/>
    </row>
    <row r="52" spans="2:8" ht="16.5" customHeight="1" x14ac:dyDescent="0.3">
      <c r="B52" s="39"/>
      <c r="C52" s="38"/>
      <c r="D52" s="40"/>
      <c r="E52" s="40"/>
      <c r="F52" s="40"/>
      <c r="G52" s="39"/>
      <c r="H52" s="39"/>
    </row>
    <row r="53" spans="2:8" ht="16.5" customHeight="1" x14ac:dyDescent="0.3">
      <c r="B53" s="19"/>
      <c r="C53" s="38"/>
      <c r="D53" s="40"/>
      <c r="E53" s="40"/>
      <c r="F53" s="40"/>
      <c r="G53" s="39"/>
      <c r="H53" s="40"/>
    </row>
    <row r="54" spans="2:8" ht="16.5" customHeight="1" x14ac:dyDescent="0.3">
      <c r="B54" s="20"/>
      <c r="C54" s="38"/>
      <c r="D54" s="40"/>
      <c r="E54" s="40"/>
      <c r="F54" s="40"/>
      <c r="G54" s="39"/>
      <c r="H54" s="39"/>
    </row>
    <row r="55" spans="2:8" ht="16.5" customHeight="1" x14ac:dyDescent="0.3">
      <c r="B55" s="19"/>
      <c r="C55" s="38"/>
      <c r="D55" s="40"/>
      <c r="E55" s="40"/>
      <c r="F55" s="40"/>
      <c r="G55" s="39"/>
      <c r="H55" s="39"/>
    </row>
    <row r="56" spans="2:8" ht="16.5" customHeight="1" x14ac:dyDescent="0.3">
      <c r="B56" s="21"/>
      <c r="C56" s="38"/>
      <c r="D56" s="40"/>
      <c r="E56" s="40"/>
      <c r="F56" s="40"/>
      <c r="G56" s="39"/>
      <c r="H56" s="39"/>
    </row>
    <row r="57" spans="2:8" ht="16.5" customHeight="1" x14ac:dyDescent="0.3">
      <c r="B57" s="19"/>
      <c r="C57" s="38"/>
      <c r="D57" s="40"/>
      <c r="E57" s="40"/>
      <c r="F57" s="40"/>
      <c r="G57" s="39"/>
      <c r="H57" s="39"/>
    </row>
    <row r="58" spans="2:8" ht="16.5" customHeight="1" x14ac:dyDescent="0.3">
      <c r="B58" s="20"/>
      <c r="C58" s="38"/>
      <c r="D58" s="40"/>
      <c r="E58" s="40"/>
      <c r="F58" s="40"/>
      <c r="G58" s="39"/>
      <c r="H58" s="39"/>
    </row>
    <row r="59" spans="2:8" ht="16.5" customHeight="1" x14ac:dyDescent="0.3">
      <c r="B59" s="19"/>
      <c r="C59" s="38"/>
      <c r="D59" s="40"/>
      <c r="E59" s="40"/>
      <c r="F59" s="40"/>
      <c r="G59" s="39"/>
      <c r="H59" s="39"/>
    </row>
    <row r="60" spans="2:8" ht="16.5" customHeight="1" x14ac:dyDescent="0.3">
      <c r="B60" s="39"/>
      <c r="C60" s="38"/>
      <c r="D60" s="40"/>
      <c r="E60" s="40"/>
      <c r="F60" s="40"/>
      <c r="G60" s="22"/>
      <c r="H60" s="22"/>
    </row>
    <row r="61" spans="2:8" ht="16.5" customHeight="1" x14ac:dyDescent="0.3">
      <c r="B61" s="19"/>
      <c r="C61" s="38"/>
      <c r="D61" s="40"/>
      <c r="E61" s="40"/>
      <c r="F61" s="40"/>
      <c r="G61" s="22"/>
      <c r="H61" s="22"/>
    </row>
    <row r="62" spans="2:8" ht="16.5" customHeight="1" x14ac:dyDescent="0.3">
      <c r="B62" s="21"/>
      <c r="C62" s="38"/>
      <c r="D62" s="40"/>
      <c r="E62" s="40"/>
      <c r="F62" s="40"/>
      <c r="G62" s="22"/>
      <c r="H62" s="22"/>
    </row>
    <row r="63" spans="2:8" ht="16.5" customHeight="1" x14ac:dyDescent="0.3">
      <c r="B63" s="19"/>
      <c r="C63" s="38"/>
      <c r="D63" s="40"/>
      <c r="E63" s="40"/>
      <c r="F63" s="40"/>
    </row>
    <row r="64" spans="2:8" ht="16.5" customHeight="1" x14ac:dyDescent="0.3">
      <c r="B64" s="20"/>
      <c r="C64" s="38"/>
      <c r="D64" s="40"/>
      <c r="E64" s="40"/>
      <c r="F64" s="40"/>
    </row>
    <row r="65" spans="2:7" ht="16.5" customHeight="1" x14ac:dyDescent="0.3">
      <c r="B65" s="20"/>
      <c r="C65" s="38"/>
      <c r="D65" s="40"/>
      <c r="E65" s="40"/>
      <c r="F65" s="40"/>
    </row>
    <row r="66" spans="2:7" ht="16.5" customHeight="1" x14ac:dyDescent="0.3">
      <c r="B66" s="20"/>
      <c r="C66" s="38"/>
      <c r="D66" s="40"/>
      <c r="E66" s="40"/>
      <c r="F66" s="40"/>
    </row>
    <row r="67" spans="2:7" ht="16.5" customHeight="1" x14ac:dyDescent="0.3">
      <c r="B67" s="37"/>
      <c r="C67" s="38"/>
      <c r="D67" s="40"/>
      <c r="E67" s="40"/>
      <c r="F67" s="40"/>
    </row>
    <row r="68" spans="2:7" ht="16.5" customHeight="1" x14ac:dyDescent="0.3">
      <c r="B68" s="37"/>
      <c r="C68" s="38"/>
      <c r="D68" s="40"/>
      <c r="E68" s="40"/>
      <c r="F68" s="40"/>
    </row>
    <row r="69" spans="2:7" ht="16.5" customHeight="1" x14ac:dyDescent="0.3">
      <c r="B69" s="39"/>
      <c r="C69" s="40"/>
      <c r="D69" s="40"/>
      <c r="E69" s="40"/>
      <c r="F69" s="40"/>
    </row>
    <row r="70" spans="2:7" ht="16.5" customHeight="1" x14ac:dyDescent="0.3">
      <c r="B70" s="12"/>
      <c r="C70" s="24"/>
      <c r="D70" s="25"/>
      <c r="E70" s="40"/>
      <c r="F70" s="25"/>
    </row>
    <row r="71" spans="2:7" ht="16.5" customHeight="1" x14ac:dyDescent="0.3">
      <c r="B71" s="12"/>
      <c r="C71" s="24"/>
      <c r="D71" s="25"/>
      <c r="E71" s="40"/>
      <c r="F71" s="25"/>
    </row>
    <row r="72" spans="2:7" ht="16.5" customHeight="1" x14ac:dyDescent="0.3">
      <c r="B72" s="12"/>
      <c r="C72" s="24"/>
      <c r="D72" s="25"/>
      <c r="E72" s="40"/>
      <c r="F72" s="25"/>
    </row>
    <row r="73" spans="2:7" ht="16.5" customHeight="1" x14ac:dyDescent="0.3">
      <c r="B73" s="12"/>
      <c r="C73" s="7"/>
      <c r="D73" s="7"/>
      <c r="E73" s="8"/>
      <c r="F73" s="7"/>
    </row>
    <row r="74" spans="2:7" ht="16.5" customHeight="1" x14ac:dyDescent="0.3">
      <c r="B74" s="12"/>
      <c r="C74" s="7"/>
      <c r="D74" s="7"/>
      <c r="E74" s="8"/>
      <c r="F74" s="7"/>
    </row>
    <row r="75" spans="2:7" ht="16.5" customHeight="1" x14ac:dyDescent="0.3">
      <c r="B75" s="39"/>
      <c r="C75" s="38"/>
      <c r="D75" s="40"/>
      <c r="E75" s="40"/>
      <c r="F75" s="40"/>
    </row>
    <row r="76" spans="2:7" ht="16.5" customHeight="1" x14ac:dyDescent="0.3">
      <c r="B76" s="12"/>
      <c r="C76" s="38"/>
      <c r="D76" s="40"/>
      <c r="E76" s="40"/>
      <c r="F76" s="40"/>
    </row>
    <row r="77" spans="2:7" ht="16.5" customHeight="1" x14ac:dyDescent="0.3">
      <c r="B77" s="39"/>
      <c r="C77" s="38"/>
      <c r="D77" s="40"/>
      <c r="E77" s="40"/>
      <c r="F77" s="40"/>
    </row>
    <row r="78" spans="2:7" ht="16.5" customHeight="1" x14ac:dyDescent="0.3">
      <c r="B78" s="12"/>
      <c r="C78" s="38"/>
      <c r="D78" s="40"/>
      <c r="E78" s="40"/>
      <c r="F78" s="40"/>
    </row>
    <row r="79" spans="2:7" ht="16.5" customHeight="1" x14ac:dyDescent="0.3">
      <c r="B79" s="39"/>
      <c r="C79" s="38"/>
      <c r="D79" s="40"/>
      <c r="E79" s="40"/>
      <c r="F79" s="40"/>
      <c r="G79" s="39"/>
    </row>
    <row r="80" spans="2:7" ht="16.5" customHeight="1" x14ac:dyDescent="0.3">
      <c r="B80" s="15"/>
      <c r="C80" s="38"/>
      <c r="D80" s="40"/>
      <c r="E80" s="40"/>
      <c r="F80" s="40"/>
      <c r="G80" s="40"/>
    </row>
    <row r="81" spans="2:9" ht="16.5" customHeight="1" x14ac:dyDescent="0.3">
      <c r="B81" s="12"/>
      <c r="C81" s="24"/>
      <c r="D81" s="25"/>
      <c r="E81" s="40"/>
      <c r="F81" s="25"/>
      <c r="G81" s="23"/>
    </row>
    <row r="82" spans="2:9" ht="16.5" customHeight="1" x14ac:dyDescent="0.3">
      <c r="B82" s="12"/>
      <c r="C82" s="24"/>
      <c r="D82" s="25"/>
      <c r="E82" s="40"/>
      <c r="F82" s="25"/>
      <c r="G82" s="23"/>
    </row>
    <row r="83" spans="2:9" ht="16.5" customHeight="1" x14ac:dyDescent="0.3">
      <c r="B83" s="26"/>
      <c r="C83" s="27"/>
      <c r="D83" s="28"/>
      <c r="E83" s="18"/>
      <c r="F83" s="28"/>
      <c r="G83" s="23"/>
    </row>
    <row r="84" spans="2:9" ht="16.5" customHeight="1" x14ac:dyDescent="0.3">
      <c r="B84" s="12"/>
      <c r="C84" s="7"/>
      <c r="D84" s="7"/>
      <c r="E84" s="8"/>
      <c r="F84" s="7"/>
      <c r="G84" s="39"/>
    </row>
    <row r="85" spans="2:9" ht="16.5" customHeight="1" x14ac:dyDescent="0.25">
      <c r="B85" s="12"/>
      <c r="C85" s="39"/>
      <c r="D85" s="39"/>
      <c r="E85" s="39"/>
      <c r="F85" s="39"/>
      <c r="G85" s="39"/>
    </row>
    <row r="86" spans="2:9" ht="16.5" customHeight="1" x14ac:dyDescent="0.3">
      <c r="B86" s="39"/>
      <c r="C86" s="38"/>
      <c r="D86" s="40"/>
      <c r="E86" s="40"/>
      <c r="F86" s="40"/>
      <c r="G86" s="39"/>
    </row>
    <row r="87" spans="2:9" ht="16.5" customHeight="1" x14ac:dyDescent="0.3">
      <c r="B87" s="15"/>
      <c r="C87" s="38"/>
      <c r="D87" s="40"/>
      <c r="E87" s="40"/>
      <c r="F87" s="40"/>
      <c r="G87" s="39"/>
    </row>
    <row r="88" spans="2:9" ht="16.5" customHeight="1" x14ac:dyDescent="0.3">
      <c r="B88" s="39"/>
      <c r="C88" s="38"/>
      <c r="D88" s="40"/>
      <c r="E88" s="40"/>
      <c r="F88" s="40"/>
      <c r="G88" s="39"/>
    </row>
    <row r="89" spans="2:9" ht="16.5" customHeight="1" x14ac:dyDescent="0.3">
      <c r="B89" s="15"/>
      <c r="C89" s="38"/>
      <c r="D89" s="40"/>
      <c r="E89" s="40"/>
      <c r="F89" s="40"/>
      <c r="G89" s="39"/>
    </row>
    <row r="90" spans="2:9" ht="16.5" customHeight="1" x14ac:dyDescent="0.3">
      <c r="B90" s="39"/>
      <c r="C90" s="38"/>
      <c r="D90" s="40"/>
      <c r="E90" s="40"/>
      <c r="F90" s="40"/>
      <c r="G90" s="39"/>
    </row>
    <row r="91" spans="2:9" ht="16.5" customHeight="1" x14ac:dyDescent="0.3">
      <c r="B91" s="12"/>
      <c r="C91" s="38"/>
      <c r="D91" s="40"/>
      <c r="E91" s="40"/>
      <c r="F91" s="40"/>
      <c r="G91" s="39"/>
    </row>
    <row r="92" spans="2:9" ht="16.5" customHeight="1" x14ac:dyDescent="0.3">
      <c r="B92" s="39"/>
      <c r="C92" s="38"/>
      <c r="D92" s="40"/>
      <c r="E92" s="40"/>
      <c r="F92" s="40"/>
      <c r="G92" s="39"/>
    </row>
    <row r="93" spans="2:9" ht="16.5" customHeight="1" x14ac:dyDescent="0.3">
      <c r="B93" s="12"/>
      <c r="C93" s="38"/>
      <c r="D93" s="40"/>
      <c r="E93" s="40"/>
      <c r="F93" s="40"/>
      <c r="G93" s="39"/>
    </row>
    <row r="94" spans="2:9" ht="16.5" customHeight="1" x14ac:dyDescent="0.3">
      <c r="B94" s="39"/>
      <c r="C94" s="38"/>
      <c r="D94" s="40"/>
      <c r="E94" s="40"/>
      <c r="F94" s="40"/>
      <c r="G94" s="39"/>
    </row>
    <row r="95" spans="2:9" ht="16.5" customHeight="1" x14ac:dyDescent="0.3">
      <c r="B95" s="37"/>
      <c r="C95" s="38"/>
      <c r="D95" s="40"/>
      <c r="E95" s="40"/>
      <c r="F95" s="40"/>
      <c r="G95" s="39"/>
      <c r="H95" s="39"/>
      <c r="I95" s="39"/>
    </row>
    <row r="96" spans="2:9" ht="16.5" customHeight="1" x14ac:dyDescent="0.3">
      <c r="B96" s="12"/>
      <c r="C96" s="38"/>
      <c r="D96" s="40"/>
      <c r="E96" s="40"/>
      <c r="F96" s="25"/>
      <c r="G96" s="39"/>
      <c r="H96" s="39"/>
      <c r="I96" s="39"/>
    </row>
    <row r="97" spans="2:9" ht="16.5" customHeight="1" x14ac:dyDescent="0.3">
      <c r="B97" s="12"/>
      <c r="C97" s="38"/>
      <c r="D97" s="40"/>
      <c r="E97" s="40"/>
      <c r="F97" s="25"/>
      <c r="G97" s="39"/>
      <c r="H97" s="39"/>
      <c r="I97" s="39"/>
    </row>
    <row r="98" spans="2:9" ht="16.5" customHeight="1" x14ac:dyDescent="0.3">
      <c r="B98" s="12"/>
      <c r="C98" s="38"/>
      <c r="D98" s="40"/>
      <c r="E98" s="40"/>
      <c r="F98" s="25"/>
      <c r="G98" s="39"/>
      <c r="H98" s="39"/>
      <c r="I98" s="39"/>
    </row>
    <row r="99" spans="2:9" ht="16.5" customHeight="1" x14ac:dyDescent="0.3">
      <c r="B99" s="12"/>
      <c r="C99" s="7"/>
      <c r="D99" s="7"/>
      <c r="E99" s="8"/>
      <c r="F99" s="7"/>
      <c r="G99" s="39"/>
      <c r="H99" s="39"/>
      <c r="I99" s="39"/>
    </row>
    <row r="100" spans="2:9" ht="16.5" customHeight="1" x14ac:dyDescent="0.3">
      <c r="B100" s="12"/>
      <c r="C100" s="38"/>
      <c r="D100" s="40"/>
      <c r="E100" s="40"/>
      <c r="F100" s="40"/>
      <c r="G100" s="39"/>
      <c r="H100" s="39"/>
      <c r="I100" s="39"/>
    </row>
    <row r="101" spans="2:9" ht="16.5" customHeight="1" x14ac:dyDescent="0.3">
      <c r="B101" s="12"/>
      <c r="C101" s="38"/>
      <c r="D101" s="40"/>
      <c r="E101" s="40"/>
      <c r="F101" s="40"/>
      <c r="G101" s="39"/>
      <c r="H101" s="39"/>
      <c r="I101" s="39"/>
    </row>
    <row r="102" spans="2:9" ht="16.5" customHeight="1" x14ac:dyDescent="0.25">
      <c r="B102" s="29"/>
      <c r="C102" s="30"/>
      <c r="D102" s="31"/>
      <c r="E102" s="32"/>
      <c r="F102" s="33"/>
      <c r="G102" s="39"/>
      <c r="H102" s="39"/>
      <c r="I102" s="39"/>
    </row>
    <row r="103" spans="2:9" ht="16.5" customHeight="1" x14ac:dyDescent="0.3">
      <c r="B103" s="39"/>
      <c r="C103" s="38"/>
      <c r="D103" s="40"/>
      <c r="E103" s="40"/>
      <c r="F103" s="40"/>
      <c r="G103" s="39"/>
      <c r="H103" s="39"/>
      <c r="I103" s="39"/>
    </row>
    <row r="104" spans="2:9" ht="16.5" customHeight="1" x14ac:dyDescent="0.3">
      <c r="B104" s="12"/>
      <c r="C104" s="38"/>
      <c r="D104" s="40"/>
      <c r="E104" s="40"/>
      <c r="F104" s="40"/>
      <c r="G104" s="39"/>
      <c r="H104" s="39"/>
      <c r="I104" s="39"/>
    </row>
    <row r="105" spans="2:9" ht="16.5" customHeight="1" x14ac:dyDescent="0.3">
      <c r="B105" s="39"/>
      <c r="C105" s="38"/>
      <c r="D105" s="40"/>
      <c r="E105" s="40"/>
      <c r="F105" s="40"/>
      <c r="G105" s="39"/>
      <c r="H105" s="39"/>
      <c r="I105" s="39"/>
    </row>
    <row r="106" spans="2:9" ht="16.5" customHeight="1" x14ac:dyDescent="0.3">
      <c r="B106" s="39"/>
      <c r="C106" s="38"/>
      <c r="D106" s="40"/>
      <c r="E106" s="40"/>
      <c r="F106" s="40"/>
      <c r="G106" s="39"/>
      <c r="H106" s="39"/>
      <c r="I106" s="39"/>
    </row>
    <row r="107" spans="2:9" ht="16.5" customHeight="1" x14ac:dyDescent="0.3">
      <c r="B107" s="23"/>
      <c r="C107" s="38"/>
      <c r="D107" s="40"/>
      <c r="E107" s="40"/>
      <c r="F107" s="40"/>
      <c r="G107" s="39"/>
      <c r="H107" s="39"/>
      <c r="I107" s="39"/>
    </row>
    <row r="108" spans="2:9" ht="16.5" customHeight="1" x14ac:dyDescent="0.3">
      <c r="B108" s="12"/>
      <c r="C108" s="38"/>
      <c r="D108" s="40"/>
      <c r="E108" s="40"/>
      <c r="F108" s="40"/>
      <c r="G108" s="39"/>
      <c r="H108" s="39"/>
      <c r="I108" s="39"/>
    </row>
    <row r="109" spans="2:9" ht="16.5" customHeight="1" x14ac:dyDescent="0.3">
      <c r="B109" s="39"/>
      <c r="C109" s="38"/>
      <c r="D109" s="40"/>
      <c r="E109" s="40"/>
      <c r="F109" s="40"/>
      <c r="G109" s="39"/>
      <c r="H109" s="39"/>
      <c r="I109" s="39"/>
    </row>
    <row r="110" spans="2:9" ht="16.5" customHeight="1" x14ac:dyDescent="0.3">
      <c r="B110" s="15"/>
      <c r="C110" s="38"/>
      <c r="D110" s="40"/>
      <c r="E110" s="40"/>
      <c r="F110" s="40"/>
      <c r="G110" s="39"/>
      <c r="H110" s="38"/>
      <c r="I110" s="40"/>
    </row>
    <row r="111" spans="2:9" ht="16.5" customHeight="1" x14ac:dyDescent="0.3">
      <c r="B111" s="15"/>
      <c r="C111" s="38"/>
      <c r="D111" s="40"/>
      <c r="E111" s="40"/>
      <c r="F111" s="40"/>
      <c r="G111" s="39"/>
      <c r="H111" s="38"/>
      <c r="I111" s="40"/>
    </row>
    <row r="112" spans="2:9" ht="16.5" customHeight="1" x14ac:dyDescent="0.3">
      <c r="B112" s="15"/>
      <c r="C112" s="38"/>
      <c r="D112" s="40"/>
      <c r="E112" s="40"/>
      <c r="F112" s="40"/>
      <c r="G112" s="39"/>
      <c r="H112" s="38"/>
      <c r="I112" s="40"/>
    </row>
    <row r="113" spans="2:9" ht="16.5" customHeight="1" x14ac:dyDescent="0.3">
      <c r="B113" s="15"/>
      <c r="C113" s="38"/>
      <c r="D113" s="40"/>
      <c r="E113" s="40"/>
      <c r="F113" s="40"/>
      <c r="G113" s="39"/>
      <c r="H113" s="38"/>
      <c r="I113" s="40"/>
    </row>
    <row r="114" spans="2:9" ht="16.5" customHeight="1" x14ac:dyDescent="0.3">
      <c r="B114" s="15"/>
      <c r="C114" s="38"/>
      <c r="D114" s="40"/>
      <c r="E114" s="40"/>
      <c r="F114" s="40"/>
      <c r="G114" s="39"/>
      <c r="H114" s="38"/>
      <c r="I114" s="40"/>
    </row>
    <row r="115" spans="2:9" ht="16.5" customHeight="1" x14ac:dyDescent="0.3">
      <c r="B115" s="15"/>
      <c r="C115" s="38"/>
      <c r="D115" s="40"/>
      <c r="E115" s="40"/>
      <c r="F115" s="40"/>
      <c r="G115" s="39"/>
      <c r="H115" s="38"/>
      <c r="I115" s="40"/>
    </row>
    <row r="116" spans="2:9" ht="16.5" customHeight="1" x14ac:dyDescent="0.3">
      <c r="B116" s="15"/>
      <c r="C116" s="38"/>
      <c r="D116" s="40"/>
      <c r="E116" s="40"/>
      <c r="F116" s="40"/>
      <c r="G116" s="39"/>
      <c r="H116" s="38"/>
      <c r="I116" s="40"/>
    </row>
    <row r="117" spans="2:9" ht="16.5" customHeight="1" x14ac:dyDescent="0.3">
      <c r="B117" s="12"/>
      <c r="C117" s="38"/>
      <c r="D117" s="40"/>
      <c r="E117" s="40"/>
      <c r="F117" s="25"/>
      <c r="G117" s="39"/>
      <c r="H117" s="39"/>
      <c r="I117" s="39"/>
    </row>
    <row r="118" spans="2:9" ht="16.5" customHeight="1" x14ac:dyDescent="0.3">
      <c r="B118" s="12"/>
      <c r="C118" s="38"/>
      <c r="D118" s="40"/>
      <c r="E118" s="40"/>
      <c r="F118" s="25"/>
      <c r="G118" s="39"/>
      <c r="H118" s="39"/>
      <c r="I118" s="39"/>
    </row>
    <row r="119" spans="2:9" ht="16.5" customHeight="1" x14ac:dyDescent="0.3">
      <c r="B119" s="12"/>
      <c r="C119" s="38"/>
      <c r="D119" s="40"/>
      <c r="E119" s="40"/>
      <c r="F119" s="25"/>
      <c r="G119" s="39"/>
      <c r="H119" s="39"/>
      <c r="I119" s="39"/>
    </row>
    <row r="120" spans="2:9" ht="16.5" customHeight="1" x14ac:dyDescent="0.3">
      <c r="B120" s="34"/>
      <c r="C120" s="38"/>
      <c r="D120" s="40"/>
      <c r="E120" s="40"/>
      <c r="F120" s="40"/>
      <c r="G120" s="39"/>
      <c r="H120" s="39"/>
      <c r="I120" s="39"/>
    </row>
    <row r="121" spans="2:9" ht="16.5" customHeight="1" x14ac:dyDescent="0.3">
      <c r="B121" s="12"/>
      <c r="C121" s="38"/>
      <c r="D121" s="40"/>
      <c r="E121" s="40"/>
      <c r="F121" s="25"/>
      <c r="G121" s="35"/>
      <c r="H121" s="36"/>
      <c r="I121" s="36"/>
    </row>
    <row r="122" spans="2:9" ht="16.5" customHeight="1" x14ac:dyDescent="0.3">
      <c r="B122" s="12"/>
      <c r="C122" s="38"/>
      <c r="D122" s="40"/>
      <c r="E122" s="40"/>
      <c r="F122" s="25"/>
      <c r="G122" s="35"/>
      <c r="H122" s="36"/>
      <c r="I122" s="36"/>
    </row>
    <row r="123" spans="2:9" ht="16.5" customHeight="1" x14ac:dyDescent="0.3">
      <c r="B123" s="12"/>
      <c r="C123" s="38"/>
      <c r="D123" s="40"/>
      <c r="E123" s="40"/>
      <c r="F123" s="25"/>
      <c r="G123" s="39"/>
      <c r="H123" s="39"/>
      <c r="I123" s="39"/>
    </row>
    <row r="124" spans="2:9" ht="16.5" customHeight="1" x14ac:dyDescent="0.3">
      <c r="B124" s="39"/>
      <c r="C124" s="38"/>
      <c r="D124" s="40"/>
      <c r="E124" s="40"/>
      <c r="F124" s="40"/>
      <c r="G124" s="39"/>
      <c r="H124" s="39"/>
      <c r="I124" s="39"/>
    </row>
    <row r="125" spans="2:9" ht="16.5" customHeight="1" x14ac:dyDescent="0.3">
      <c r="B125" s="39"/>
      <c r="C125" s="38"/>
      <c r="D125" s="40"/>
      <c r="E125" s="40"/>
      <c r="F125" s="40"/>
      <c r="G125" s="39"/>
      <c r="H125" s="39"/>
      <c r="I125" s="39"/>
    </row>
    <row r="126" spans="2:9" ht="16.5" customHeight="1" x14ac:dyDescent="0.3">
      <c r="B126" s="39"/>
      <c r="C126" s="38"/>
      <c r="D126" s="40"/>
      <c r="E126" s="40"/>
      <c r="F126" s="40"/>
      <c r="G126" s="39"/>
      <c r="H126" s="39"/>
      <c r="I126" s="39"/>
    </row>
    <row r="127" spans="2:9" ht="16.5" customHeight="1" x14ac:dyDescent="0.3">
      <c r="B127" s="39"/>
      <c r="C127" s="38"/>
      <c r="D127" s="40"/>
      <c r="E127" s="40"/>
      <c r="F127" s="40"/>
    </row>
    <row r="128" spans="2:9" ht="16.5" customHeight="1" x14ac:dyDescent="0.3">
      <c r="B128" s="37"/>
      <c r="C128" s="38"/>
      <c r="D128" s="40"/>
      <c r="E128" s="40"/>
      <c r="F128" s="40"/>
    </row>
    <row r="129" spans="2:6" ht="16.5" customHeight="1" x14ac:dyDescent="0.3">
      <c r="B129" s="12"/>
      <c r="C129" s="24"/>
      <c r="D129" s="25"/>
      <c r="E129" s="40"/>
      <c r="F129" s="25"/>
    </row>
  </sheetData>
  <pageMargins left="0.19685039370078741" right="0.23622047244094491" top="0.78740157480314965" bottom="0.11811023622047245" header="0.23622047244094491" footer="0.23622047244094491"/>
  <pageSetup paperSize="9" scale="95" firstPageNumber="0" orientation="portrait" useFirstPageNumber="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2:J380"/>
  <sheetViews>
    <sheetView view="pageBreakPreview" topLeftCell="A363" zoomScaleNormal="100" zoomScaleSheetLayoutView="100" workbookViewId="0">
      <selection activeCell="H379" sqref="H379"/>
    </sheetView>
  </sheetViews>
  <sheetFormatPr defaultColWidth="9.28515625" defaultRowHeight="16.5" x14ac:dyDescent="0.3"/>
  <cols>
    <col min="1" max="1" width="7.140625" style="185" customWidth="1"/>
    <col min="2" max="2" width="45.28515625" style="185" customWidth="1"/>
    <col min="3" max="3" width="6.28515625" style="186" customWidth="1"/>
    <col min="4" max="4" width="10.28515625" style="187" customWidth="1"/>
    <col min="5" max="5" width="11.42578125" style="56" customWidth="1"/>
    <col min="6" max="6" width="15.7109375" style="56" customWidth="1"/>
    <col min="7" max="7" width="10.140625" style="249" customWidth="1"/>
    <col min="8" max="16384" width="9.28515625" style="185"/>
  </cols>
  <sheetData>
    <row r="2" spans="1:10" s="93" customFormat="1" x14ac:dyDescent="0.3">
      <c r="A2" s="88"/>
      <c r="B2" s="114" t="s">
        <v>10</v>
      </c>
      <c r="C2" s="90"/>
      <c r="D2" s="91"/>
      <c r="E2" s="55"/>
      <c r="F2" s="55"/>
      <c r="G2" s="249"/>
    </row>
    <row r="3" spans="1:10" s="93" customFormat="1" x14ac:dyDescent="0.3">
      <c r="A3" s="88"/>
      <c r="B3" s="228" t="s">
        <v>140</v>
      </c>
      <c r="C3" s="90"/>
      <c r="D3" s="91"/>
      <c r="E3" s="55"/>
      <c r="F3" s="55"/>
      <c r="G3" s="249"/>
    </row>
    <row r="4" spans="1:10" s="93" customFormat="1" x14ac:dyDescent="0.3">
      <c r="A4" s="88"/>
      <c r="B4" s="228" t="s">
        <v>141</v>
      </c>
      <c r="C4" s="90"/>
      <c r="D4" s="91"/>
      <c r="E4" s="55"/>
      <c r="F4" s="55"/>
      <c r="G4" s="249"/>
    </row>
    <row r="5" spans="1:10" s="93" customFormat="1" x14ac:dyDescent="0.3">
      <c r="A5" s="88"/>
      <c r="B5" s="228" t="s">
        <v>143</v>
      </c>
      <c r="C5" s="90"/>
      <c r="D5" s="91"/>
      <c r="E5" s="55"/>
      <c r="F5" s="55"/>
      <c r="G5" s="249"/>
    </row>
    <row r="6" spans="1:10" s="93" customFormat="1" x14ac:dyDescent="0.3">
      <c r="A6" s="88"/>
      <c r="B6" s="94"/>
      <c r="C6" s="90"/>
      <c r="D6" s="91"/>
      <c r="E6" s="55"/>
      <c r="F6" s="55"/>
      <c r="G6" s="249"/>
    </row>
    <row r="7" spans="1:10" s="93" customFormat="1" x14ac:dyDescent="0.3">
      <c r="A7" s="88"/>
      <c r="B7" s="94"/>
      <c r="C7" s="90"/>
      <c r="D7" s="91"/>
      <c r="E7" s="55"/>
      <c r="F7" s="55"/>
      <c r="G7" s="249"/>
    </row>
    <row r="8" spans="1:10" s="93" customFormat="1" x14ac:dyDescent="0.3">
      <c r="A8" s="88"/>
      <c r="B8" s="95"/>
      <c r="C8" s="90"/>
      <c r="D8" s="91"/>
      <c r="E8" s="55"/>
      <c r="F8" s="55"/>
      <c r="G8" s="249"/>
    </row>
    <row r="9" spans="1:10" s="93" customFormat="1" x14ac:dyDescent="0.3">
      <c r="A9" s="88"/>
      <c r="B9" s="114" t="s">
        <v>11</v>
      </c>
      <c r="C9" s="55"/>
      <c r="D9" s="114"/>
      <c r="E9" s="55"/>
      <c r="F9" s="114" t="s">
        <v>99</v>
      </c>
      <c r="G9" s="249"/>
    </row>
    <row r="10" spans="1:10" s="93" customFormat="1" ht="35.65" customHeight="1" x14ac:dyDescent="0.3">
      <c r="A10" s="88"/>
      <c r="B10" s="96" t="s">
        <v>214</v>
      </c>
      <c r="C10" s="55"/>
      <c r="D10" s="54"/>
      <c r="E10" s="55"/>
      <c r="F10" s="54" t="s">
        <v>142</v>
      </c>
      <c r="G10" s="249"/>
      <c r="J10" s="54" t="s">
        <v>200</v>
      </c>
    </row>
    <row r="11" spans="1:10" s="93" customFormat="1" x14ac:dyDescent="0.3">
      <c r="A11" s="88"/>
      <c r="B11" s="96" t="s">
        <v>211</v>
      </c>
      <c r="C11" s="90"/>
      <c r="D11" s="91"/>
      <c r="E11" s="55"/>
      <c r="F11" s="54"/>
      <c r="G11" s="249"/>
    </row>
    <row r="12" spans="1:10" s="93" customFormat="1" x14ac:dyDescent="0.3">
      <c r="A12" s="88"/>
      <c r="B12" s="95"/>
      <c r="C12" s="90"/>
      <c r="D12" s="91"/>
      <c r="E12" s="55"/>
      <c r="F12" s="55"/>
      <c r="G12" s="249"/>
    </row>
    <row r="13" spans="1:10" s="93" customFormat="1" ht="18" x14ac:dyDescent="0.3">
      <c r="A13" s="291" t="s">
        <v>109</v>
      </c>
      <c r="B13" s="292"/>
      <c r="C13" s="292"/>
      <c r="D13" s="292"/>
      <c r="E13" s="292"/>
      <c r="F13" s="293"/>
      <c r="G13" s="249"/>
    </row>
    <row r="14" spans="1:10" s="93" customFormat="1" x14ac:dyDescent="0.3">
      <c r="A14" s="88"/>
      <c r="B14" s="95"/>
      <c r="C14" s="90"/>
      <c r="D14" s="91"/>
      <c r="E14" s="55"/>
      <c r="F14" s="55"/>
      <c r="G14" s="249"/>
    </row>
    <row r="15" spans="1:10" s="93" customFormat="1" ht="18" x14ac:dyDescent="0.3">
      <c r="A15" s="88"/>
      <c r="B15" s="97" t="s">
        <v>0</v>
      </c>
      <c r="C15" s="90"/>
      <c r="D15" s="91"/>
      <c r="E15" s="55"/>
      <c r="F15" s="55"/>
      <c r="G15" s="249"/>
    </row>
    <row r="16" spans="1:10" s="93" customFormat="1" x14ac:dyDescent="0.3">
      <c r="A16" s="88"/>
      <c r="B16" s="95"/>
      <c r="C16" s="90"/>
      <c r="D16" s="91"/>
      <c r="E16" s="55"/>
      <c r="F16" s="55"/>
      <c r="G16" s="249"/>
    </row>
    <row r="17" spans="1:7" s="93" customFormat="1" x14ac:dyDescent="0.3">
      <c r="A17" s="98" t="s">
        <v>6</v>
      </c>
      <c r="B17" s="99" t="s">
        <v>7</v>
      </c>
      <c r="C17" s="100"/>
      <c r="D17" s="101"/>
      <c r="E17" s="102"/>
      <c r="F17" s="103"/>
      <c r="G17" s="249"/>
    </row>
    <row r="18" spans="1:7" s="93" customFormat="1" x14ac:dyDescent="0.3">
      <c r="A18" s="104" t="s">
        <v>35</v>
      </c>
      <c r="B18" s="105" t="s">
        <v>28</v>
      </c>
      <c r="C18" s="90"/>
      <c r="D18" s="91"/>
      <c r="E18" s="55"/>
      <c r="F18" s="106">
        <f>F106</f>
        <v>10000</v>
      </c>
      <c r="G18" s="249"/>
    </row>
    <row r="19" spans="1:7" s="93" customFormat="1" x14ac:dyDescent="0.3">
      <c r="A19" s="104" t="s">
        <v>36</v>
      </c>
      <c r="B19" s="95" t="s">
        <v>1</v>
      </c>
      <c r="C19" s="90"/>
      <c r="D19" s="91"/>
      <c r="E19" s="55"/>
      <c r="F19" s="106">
        <f>F165</f>
        <v>0</v>
      </c>
      <c r="G19" s="249"/>
    </row>
    <row r="20" spans="1:7" s="93" customFormat="1" x14ac:dyDescent="0.3">
      <c r="A20" s="107" t="s">
        <v>37</v>
      </c>
      <c r="B20" s="105" t="s">
        <v>191</v>
      </c>
      <c r="C20" s="90"/>
      <c r="D20" s="91"/>
      <c r="E20" s="55"/>
      <c r="F20" s="106">
        <f>F197</f>
        <v>0</v>
      </c>
      <c r="G20" s="249"/>
    </row>
    <row r="21" spans="1:7" s="93" customFormat="1" x14ac:dyDescent="0.3">
      <c r="A21" s="104" t="s">
        <v>38</v>
      </c>
      <c r="B21" s="95" t="s">
        <v>19</v>
      </c>
      <c r="C21" s="90"/>
      <c r="D21" s="91"/>
      <c r="E21" s="55"/>
      <c r="F21" s="106">
        <f>F224</f>
        <v>0</v>
      </c>
      <c r="G21" s="249"/>
    </row>
    <row r="22" spans="1:7" s="93" customFormat="1" x14ac:dyDescent="0.3">
      <c r="A22" s="108" t="s">
        <v>39</v>
      </c>
      <c r="B22" s="109" t="s">
        <v>29</v>
      </c>
      <c r="C22" s="110"/>
      <c r="D22" s="111"/>
      <c r="E22" s="112"/>
      <c r="F22" s="113">
        <f>F231</f>
        <v>500</v>
      </c>
      <c r="G22" s="249"/>
    </row>
    <row r="23" spans="1:7" s="93" customFormat="1" x14ac:dyDescent="0.3">
      <c r="A23" s="88"/>
      <c r="B23" s="114" t="s">
        <v>87</v>
      </c>
      <c r="C23" s="115"/>
      <c r="D23" s="116"/>
      <c r="E23" s="117"/>
      <c r="F23" s="118">
        <f>SUM(F18:F22)</f>
        <v>10500</v>
      </c>
      <c r="G23" s="249"/>
    </row>
    <row r="24" spans="1:7" s="93" customFormat="1" x14ac:dyDescent="0.3">
      <c r="A24" s="88"/>
      <c r="B24" s="89"/>
      <c r="C24" s="115"/>
      <c r="D24" s="116"/>
      <c r="E24" s="117"/>
      <c r="F24" s="118"/>
      <c r="G24" s="249"/>
    </row>
    <row r="25" spans="1:7" s="93" customFormat="1" x14ac:dyDescent="0.3">
      <c r="A25" s="119" t="s">
        <v>8</v>
      </c>
      <c r="B25" s="120" t="s">
        <v>81</v>
      </c>
      <c r="C25" s="121"/>
      <c r="D25" s="122"/>
      <c r="E25" s="123"/>
      <c r="F25" s="124"/>
      <c r="G25" s="249"/>
    </row>
    <row r="26" spans="1:7" s="93" customFormat="1" x14ac:dyDescent="0.3">
      <c r="A26" s="107" t="s">
        <v>40</v>
      </c>
      <c r="B26" s="105" t="s">
        <v>126</v>
      </c>
      <c r="C26" s="90"/>
      <c r="D26" s="91"/>
      <c r="E26" s="55"/>
      <c r="F26" s="106">
        <f>F242</f>
        <v>0</v>
      </c>
      <c r="G26" s="249"/>
    </row>
    <row r="27" spans="1:7" s="93" customFormat="1" x14ac:dyDescent="0.3">
      <c r="A27" s="107" t="s">
        <v>41</v>
      </c>
      <c r="B27" s="95" t="s">
        <v>1</v>
      </c>
      <c r="C27" s="90"/>
      <c r="D27" s="91"/>
      <c r="E27" s="55"/>
      <c r="F27" s="106">
        <f>F283</f>
        <v>0</v>
      </c>
      <c r="G27" s="249"/>
    </row>
    <row r="28" spans="1:7" s="93" customFormat="1" x14ac:dyDescent="0.3">
      <c r="A28" s="107" t="s">
        <v>118</v>
      </c>
      <c r="B28" s="95" t="s">
        <v>26</v>
      </c>
      <c r="C28" s="90"/>
      <c r="D28" s="91"/>
      <c r="E28" s="55"/>
      <c r="F28" s="106">
        <f>F319</f>
        <v>0</v>
      </c>
      <c r="G28" s="249"/>
    </row>
    <row r="29" spans="1:7" s="93" customFormat="1" x14ac:dyDescent="0.3">
      <c r="A29" s="104" t="s">
        <v>130</v>
      </c>
      <c r="B29" s="246" t="s">
        <v>12</v>
      </c>
      <c r="C29" s="90"/>
      <c r="D29" s="91"/>
      <c r="E29" s="55"/>
      <c r="F29" s="106">
        <f>F335</f>
        <v>0</v>
      </c>
      <c r="G29" s="249"/>
    </row>
    <row r="30" spans="1:7" s="93" customFormat="1" x14ac:dyDescent="0.3">
      <c r="A30" s="104" t="s">
        <v>131</v>
      </c>
      <c r="B30" s="109" t="s">
        <v>29</v>
      </c>
      <c r="C30" s="90"/>
      <c r="D30" s="91"/>
      <c r="E30" s="55"/>
      <c r="F30" s="106">
        <f>F342</f>
        <v>0</v>
      </c>
      <c r="G30" s="249"/>
    </row>
    <row r="31" spans="1:7" s="93" customFormat="1" x14ac:dyDescent="0.3">
      <c r="A31" s="88"/>
      <c r="B31" s="114" t="s">
        <v>88</v>
      </c>
      <c r="C31" s="115"/>
      <c r="D31" s="116"/>
      <c r="E31" s="117"/>
      <c r="F31" s="118">
        <f>SUM(F26:F30)</f>
        <v>0</v>
      </c>
      <c r="G31" s="249"/>
    </row>
    <row r="32" spans="1:7" s="93" customFormat="1" x14ac:dyDescent="0.3">
      <c r="A32" s="88"/>
      <c r="B32" s="89"/>
      <c r="C32" s="115"/>
      <c r="D32" s="116"/>
      <c r="E32" s="117"/>
      <c r="F32" s="118"/>
      <c r="G32" s="249"/>
    </row>
    <row r="33" spans="1:7" s="93" customFormat="1" x14ac:dyDescent="0.3">
      <c r="A33" s="125" t="s">
        <v>9</v>
      </c>
      <c r="B33" s="126" t="s">
        <v>17</v>
      </c>
      <c r="C33" s="127"/>
      <c r="D33" s="128"/>
      <c r="E33" s="129"/>
      <c r="F33" s="130"/>
      <c r="G33" s="249"/>
    </row>
    <row r="34" spans="1:7" s="93" customFormat="1" x14ac:dyDescent="0.3">
      <c r="A34" s="108" t="s">
        <v>80</v>
      </c>
      <c r="B34" s="109" t="s">
        <v>29</v>
      </c>
      <c r="C34" s="110"/>
      <c r="D34" s="111"/>
      <c r="E34" s="112"/>
      <c r="F34" s="113">
        <f>F378</f>
        <v>8000</v>
      </c>
      <c r="G34" s="249"/>
    </row>
    <row r="35" spans="1:7" s="93" customFormat="1" x14ac:dyDescent="0.3">
      <c r="A35" s="88"/>
      <c r="B35" s="114" t="s">
        <v>89</v>
      </c>
      <c r="C35" s="90"/>
      <c r="D35" s="91"/>
      <c r="E35" s="55"/>
      <c r="F35" s="118">
        <f>SUM(F34:F34)</f>
        <v>8000</v>
      </c>
      <c r="G35" s="249"/>
    </row>
    <row r="36" spans="1:7" s="93" customFormat="1" x14ac:dyDescent="0.3">
      <c r="A36" s="88"/>
      <c r="B36" s="89"/>
      <c r="C36" s="90"/>
      <c r="D36" s="91"/>
      <c r="E36" s="55"/>
      <c r="F36" s="118"/>
      <c r="G36" s="249"/>
    </row>
    <row r="37" spans="1:7" s="93" customFormat="1" x14ac:dyDescent="0.3">
      <c r="A37" s="88"/>
      <c r="B37" s="105" t="s">
        <v>168</v>
      </c>
      <c r="C37" s="131"/>
      <c r="D37" s="55"/>
      <c r="E37" s="55"/>
      <c r="F37" s="106">
        <f>F23+F35+F31</f>
        <v>18500</v>
      </c>
      <c r="G37" s="249"/>
    </row>
    <row r="38" spans="1:7" s="93" customFormat="1" x14ac:dyDescent="0.3">
      <c r="A38" s="88"/>
      <c r="B38" s="95" t="s">
        <v>3</v>
      </c>
      <c r="C38" s="90"/>
      <c r="D38" s="91"/>
      <c r="E38" s="55"/>
      <c r="F38" s="132">
        <v>0</v>
      </c>
      <c r="G38" s="249"/>
    </row>
    <row r="39" spans="1:7" s="93" customFormat="1" x14ac:dyDescent="0.3">
      <c r="A39" s="88"/>
      <c r="B39" s="95" t="s">
        <v>4</v>
      </c>
      <c r="C39" s="90"/>
      <c r="D39" s="91"/>
      <c r="E39" s="55"/>
      <c r="F39" s="106">
        <f>F37-(F37*F38)</f>
        <v>18500</v>
      </c>
      <c r="G39" s="249"/>
    </row>
    <row r="40" spans="1:7" s="93" customFormat="1" x14ac:dyDescent="0.3">
      <c r="A40" s="88"/>
      <c r="B40" s="95"/>
      <c r="C40" s="90"/>
      <c r="D40" s="91"/>
      <c r="E40" s="55"/>
      <c r="F40" s="106"/>
      <c r="G40" s="249"/>
    </row>
    <row r="41" spans="1:7" s="93" customFormat="1" x14ac:dyDescent="0.3">
      <c r="A41" s="88"/>
      <c r="B41" s="95" t="s">
        <v>13</v>
      </c>
      <c r="C41" s="90"/>
      <c r="D41" s="91"/>
      <c r="E41" s="55"/>
      <c r="F41" s="106">
        <f>F39*0.22</f>
        <v>4070</v>
      </c>
      <c r="G41" s="249"/>
    </row>
    <row r="42" spans="1:7" s="93" customFormat="1" x14ac:dyDescent="0.3">
      <c r="A42" s="88"/>
      <c r="B42" s="95"/>
      <c r="C42" s="90"/>
      <c r="D42" s="91"/>
      <c r="E42" s="55"/>
      <c r="F42" s="106"/>
      <c r="G42" s="249"/>
    </row>
    <row r="43" spans="1:7" s="93" customFormat="1" x14ac:dyDescent="0.3">
      <c r="A43" s="88"/>
      <c r="B43" s="89" t="s">
        <v>2</v>
      </c>
      <c r="C43" s="115"/>
      <c r="D43" s="116"/>
      <c r="E43" s="117"/>
      <c r="F43" s="118">
        <f>F39+F41</f>
        <v>22570</v>
      </c>
      <c r="G43" s="249"/>
    </row>
    <row r="44" spans="1:7" s="93" customFormat="1" x14ac:dyDescent="0.3">
      <c r="A44" s="88"/>
      <c r="B44" s="95"/>
      <c r="C44" s="90"/>
      <c r="D44" s="91"/>
      <c r="E44" s="55"/>
      <c r="F44" s="55"/>
      <c r="G44" s="249"/>
    </row>
    <row r="45" spans="1:7" s="93" customFormat="1" x14ac:dyDescent="0.3">
      <c r="A45" s="133" t="s">
        <v>6</v>
      </c>
      <c r="B45" s="134" t="s">
        <v>7</v>
      </c>
      <c r="C45" s="135"/>
      <c r="D45" s="101"/>
      <c r="E45" s="102"/>
      <c r="F45" s="103"/>
      <c r="G45" s="249"/>
    </row>
    <row r="46" spans="1:7" s="93" customFormat="1" x14ac:dyDescent="0.3">
      <c r="A46" s="136"/>
      <c r="B46" s="60"/>
      <c r="C46" s="137" t="s">
        <v>21</v>
      </c>
      <c r="D46" s="137" t="s">
        <v>22</v>
      </c>
      <c r="E46" s="53" t="s">
        <v>23</v>
      </c>
      <c r="F46" s="138" t="s">
        <v>24</v>
      </c>
      <c r="G46" s="249"/>
    </row>
    <row r="47" spans="1:7" s="93" customFormat="1" x14ac:dyDescent="0.3">
      <c r="A47" s="136" t="s">
        <v>35</v>
      </c>
      <c r="B47" s="60" t="s">
        <v>28</v>
      </c>
      <c r="E47" s="54"/>
      <c r="F47" s="54"/>
      <c r="G47" s="249"/>
    </row>
    <row r="48" spans="1:7" s="93" customFormat="1" x14ac:dyDescent="0.3">
      <c r="A48" s="139"/>
      <c r="B48" s="61"/>
      <c r="C48" s="140"/>
      <c r="D48" s="223"/>
      <c r="E48" s="55"/>
      <c r="F48" s="4"/>
      <c r="G48" s="249"/>
    </row>
    <row r="49" spans="1:8" s="93" customFormat="1" ht="33" x14ac:dyDescent="0.3">
      <c r="A49" s="142">
        <v>1</v>
      </c>
      <c r="B49" s="78" t="s">
        <v>34</v>
      </c>
      <c r="G49" s="249"/>
    </row>
    <row r="50" spans="1:8" s="93" customFormat="1" x14ac:dyDescent="0.3">
      <c r="A50" s="142"/>
      <c r="B50" s="78"/>
      <c r="C50" s="141" t="s">
        <v>5</v>
      </c>
      <c r="D50" s="224">
        <v>1</v>
      </c>
      <c r="E50" s="55"/>
      <c r="F50" s="4">
        <f>D50*E50</f>
        <v>0</v>
      </c>
      <c r="G50" s="249"/>
    </row>
    <row r="51" spans="1:8" s="93" customFormat="1" x14ac:dyDescent="0.3">
      <c r="A51" s="142"/>
      <c r="B51" s="78"/>
      <c r="C51" s="141"/>
      <c r="D51" s="224"/>
      <c r="E51" s="55"/>
      <c r="F51" s="4"/>
      <c r="G51" s="249"/>
    </row>
    <row r="52" spans="1:8" s="93" customFormat="1" ht="146.25" x14ac:dyDescent="0.3">
      <c r="A52" s="142">
        <v>2</v>
      </c>
      <c r="B52" s="78" t="s">
        <v>209</v>
      </c>
      <c r="G52" s="249"/>
    </row>
    <row r="53" spans="1:8" s="93" customFormat="1" x14ac:dyDescent="0.3">
      <c r="A53" s="142"/>
      <c r="B53" s="78"/>
      <c r="C53" s="141" t="s">
        <v>5</v>
      </c>
      <c r="D53" s="224">
        <v>1</v>
      </c>
      <c r="E53" s="263">
        <v>10000</v>
      </c>
      <c r="F53" s="4">
        <f>D53*E53</f>
        <v>10000</v>
      </c>
      <c r="G53" s="249"/>
      <c r="H53" s="54"/>
    </row>
    <row r="54" spans="1:8" s="93" customFormat="1" x14ac:dyDescent="0.3">
      <c r="A54" s="136"/>
      <c r="B54" s="81"/>
      <c r="C54" s="261"/>
      <c r="D54" s="11"/>
      <c r="E54" s="11" t="s">
        <v>207</v>
      </c>
      <c r="F54" s="4"/>
      <c r="G54" s="249"/>
    </row>
    <row r="55" spans="1:8" s="93" customFormat="1" ht="280.5" x14ac:dyDescent="0.3">
      <c r="A55" s="93">
        <v>3</v>
      </c>
      <c r="B55" s="78" t="s">
        <v>105</v>
      </c>
      <c r="G55" s="249"/>
    </row>
    <row r="56" spans="1:8" s="93" customFormat="1" x14ac:dyDescent="0.3">
      <c r="B56" s="78"/>
      <c r="C56" s="141" t="s">
        <v>5</v>
      </c>
      <c r="D56" s="224">
        <v>1</v>
      </c>
      <c r="E56" s="55"/>
      <c r="F56" s="4">
        <f>D56*E56</f>
        <v>0</v>
      </c>
      <c r="G56" s="249"/>
    </row>
    <row r="57" spans="1:8" s="93" customFormat="1" x14ac:dyDescent="0.3">
      <c r="B57" s="77"/>
      <c r="C57" s="141"/>
      <c r="D57" s="224"/>
      <c r="E57" s="55"/>
      <c r="F57" s="4"/>
      <c r="G57" s="249"/>
    </row>
    <row r="58" spans="1:8" s="93" customFormat="1" ht="99" x14ac:dyDescent="0.3">
      <c r="A58" s="93">
        <v>4</v>
      </c>
      <c r="B58" s="78" t="s">
        <v>120</v>
      </c>
      <c r="C58" s="141"/>
      <c r="D58" s="224"/>
      <c r="E58" s="55"/>
      <c r="F58" s="4"/>
      <c r="G58" s="249"/>
    </row>
    <row r="59" spans="1:8" s="93" customFormat="1" x14ac:dyDescent="0.3">
      <c r="B59" s="78"/>
      <c r="C59" s="141" t="s">
        <v>5</v>
      </c>
      <c r="D59" s="224">
        <v>1</v>
      </c>
      <c r="E59" s="55"/>
      <c r="F59" s="4">
        <f>D59*E59</f>
        <v>0</v>
      </c>
      <c r="G59" s="249"/>
    </row>
    <row r="60" spans="1:8" s="93" customFormat="1" x14ac:dyDescent="0.3">
      <c r="B60" s="78"/>
      <c r="C60" s="141"/>
      <c r="D60" s="224"/>
      <c r="E60" s="55"/>
      <c r="F60" s="4"/>
      <c r="G60" s="249"/>
    </row>
    <row r="61" spans="1:8" s="93" customFormat="1" ht="115.5" x14ac:dyDescent="0.3">
      <c r="A61" s="93">
        <v>5</v>
      </c>
      <c r="B61" s="78" t="s">
        <v>121</v>
      </c>
      <c r="C61" s="141"/>
      <c r="D61" s="224"/>
      <c r="E61" s="55"/>
      <c r="F61" s="4"/>
      <c r="G61" s="249"/>
    </row>
    <row r="62" spans="1:8" s="93" customFormat="1" x14ac:dyDescent="0.3">
      <c r="B62" s="78"/>
      <c r="C62" s="141" t="s">
        <v>5</v>
      </c>
      <c r="D62" s="224">
        <v>1</v>
      </c>
      <c r="E62" s="55"/>
      <c r="F62" s="4">
        <f>D62*E62</f>
        <v>0</v>
      </c>
      <c r="G62" s="249"/>
    </row>
    <row r="63" spans="1:8" s="93" customFormat="1" x14ac:dyDescent="0.3">
      <c r="B63" s="77"/>
      <c r="C63" s="141"/>
      <c r="D63" s="224"/>
      <c r="E63" s="55"/>
      <c r="F63" s="4"/>
      <c r="G63" s="249"/>
    </row>
    <row r="64" spans="1:8" s="93" customFormat="1" ht="49.5" x14ac:dyDescent="0.3">
      <c r="A64" s="1">
        <v>6</v>
      </c>
      <c r="B64" s="37" t="s">
        <v>106</v>
      </c>
      <c r="C64" s="6"/>
      <c r="D64" s="4"/>
      <c r="E64" s="229"/>
      <c r="F64" s="4"/>
      <c r="G64" s="249"/>
    </row>
    <row r="65" spans="1:8" s="93" customFormat="1" x14ac:dyDescent="0.3">
      <c r="A65" s="1"/>
      <c r="B65" s="14"/>
      <c r="C65" s="6" t="s">
        <v>107</v>
      </c>
      <c r="D65" s="4">
        <v>123</v>
      </c>
      <c r="E65" s="229"/>
      <c r="F65" s="4">
        <f>D65*E65</f>
        <v>0</v>
      </c>
      <c r="G65" s="249"/>
    </row>
    <row r="66" spans="1:8" s="93" customFormat="1" x14ac:dyDescent="0.3">
      <c r="B66" s="77"/>
      <c r="C66" s="141"/>
      <c r="D66" s="224"/>
      <c r="E66" s="55"/>
      <c r="F66" s="4"/>
      <c r="G66" s="249"/>
    </row>
    <row r="67" spans="1:8" s="93" customFormat="1" ht="69.75" customHeight="1" x14ac:dyDescent="0.3">
      <c r="A67" s="1">
        <v>7</v>
      </c>
      <c r="B67" s="37" t="s">
        <v>108</v>
      </c>
      <c r="C67" s="6"/>
      <c r="D67" s="4"/>
      <c r="E67" s="229"/>
      <c r="F67" s="4"/>
      <c r="G67" s="249"/>
    </row>
    <row r="68" spans="1:8" s="93" customFormat="1" ht="18" x14ac:dyDescent="0.3">
      <c r="A68" s="1"/>
      <c r="B68" s="14"/>
      <c r="C68" s="38" t="s">
        <v>104</v>
      </c>
      <c r="D68" s="4">
        <v>60</v>
      </c>
      <c r="E68" s="229"/>
      <c r="F68" s="4">
        <f>D68*E68</f>
        <v>0</v>
      </c>
      <c r="G68" s="249"/>
    </row>
    <row r="69" spans="1:8" s="93" customFormat="1" x14ac:dyDescent="0.3">
      <c r="A69" s="1"/>
      <c r="B69" s="230"/>
      <c r="C69" s="38"/>
      <c r="D69" s="4"/>
      <c r="E69" s="229"/>
      <c r="F69" s="4"/>
      <c r="G69" s="249"/>
    </row>
    <row r="70" spans="1:8" s="93" customFormat="1" ht="99" customHeight="1" x14ac:dyDescent="0.3">
      <c r="A70" s="1">
        <v>8</v>
      </c>
      <c r="B70" s="37" t="s">
        <v>217</v>
      </c>
      <c r="C70" s="38"/>
      <c r="D70" s="4"/>
      <c r="E70" s="229"/>
      <c r="F70" s="4"/>
      <c r="G70" s="249"/>
    </row>
    <row r="71" spans="1:8" s="93" customFormat="1" ht="18" x14ac:dyDescent="0.3">
      <c r="A71" s="1"/>
      <c r="B71" s="14"/>
      <c r="C71" s="38" t="s">
        <v>104</v>
      </c>
      <c r="D71" s="4">
        <v>3700</v>
      </c>
      <c r="E71" s="229"/>
      <c r="F71" s="4">
        <f>D71*E71</f>
        <v>0</v>
      </c>
      <c r="G71" s="249"/>
      <c r="H71" s="54"/>
    </row>
    <row r="72" spans="1:8" s="93" customFormat="1" x14ac:dyDescent="0.3">
      <c r="B72" s="77"/>
      <c r="C72" s="141"/>
      <c r="D72" s="224"/>
      <c r="E72" s="55"/>
      <c r="F72" s="4"/>
      <c r="G72" s="249"/>
    </row>
    <row r="73" spans="1:8" s="93" customFormat="1" ht="51" customHeight="1" x14ac:dyDescent="0.3">
      <c r="A73" s="1">
        <v>9</v>
      </c>
      <c r="B73" s="37" t="s">
        <v>122</v>
      </c>
      <c r="C73" s="38"/>
      <c r="D73" s="4"/>
      <c r="E73" s="229"/>
      <c r="F73" s="4"/>
      <c r="G73" s="249"/>
    </row>
    <row r="74" spans="1:8" s="93" customFormat="1" x14ac:dyDescent="0.3">
      <c r="A74" s="1"/>
      <c r="B74" s="14"/>
      <c r="C74" s="6" t="s">
        <v>107</v>
      </c>
      <c r="D74" s="4">
        <v>25</v>
      </c>
      <c r="E74" s="229"/>
      <c r="F74" s="4">
        <f>D74*E74</f>
        <v>0</v>
      </c>
      <c r="G74" s="249"/>
    </row>
    <row r="75" spans="1:8" s="93" customFormat="1" x14ac:dyDescent="0.3">
      <c r="A75" s="1"/>
      <c r="B75" s="14"/>
      <c r="C75" s="38"/>
      <c r="D75" s="4"/>
      <c r="E75" s="229"/>
      <c r="F75" s="4"/>
      <c r="G75" s="249"/>
    </row>
    <row r="76" spans="1:8" s="93" customFormat="1" ht="84.75" customHeight="1" x14ac:dyDescent="0.3">
      <c r="A76" s="1">
        <v>10</v>
      </c>
      <c r="B76" s="37" t="s">
        <v>144</v>
      </c>
      <c r="C76" s="38"/>
      <c r="D76" s="4"/>
      <c r="E76" s="229"/>
      <c r="F76" s="4"/>
      <c r="G76" s="249"/>
    </row>
    <row r="77" spans="1:8" s="93" customFormat="1" ht="18" x14ac:dyDescent="0.3">
      <c r="A77" s="1"/>
      <c r="B77" s="14"/>
      <c r="C77" s="38" t="s">
        <v>104</v>
      </c>
      <c r="D77" s="4">
        <v>620</v>
      </c>
      <c r="E77" s="229"/>
      <c r="F77" s="4">
        <f>D77*E77</f>
        <v>0</v>
      </c>
      <c r="G77" s="247"/>
      <c r="H77" s="154"/>
    </row>
    <row r="78" spans="1:8" s="93" customFormat="1" x14ac:dyDescent="0.3">
      <c r="B78" s="77"/>
      <c r="C78" s="141"/>
      <c r="D78" s="224"/>
      <c r="E78" s="55"/>
      <c r="F78" s="4"/>
      <c r="G78" s="249"/>
    </row>
    <row r="79" spans="1:8" s="93" customFormat="1" ht="99" x14ac:dyDescent="0.3">
      <c r="A79" s="93">
        <v>11</v>
      </c>
      <c r="B79" s="78" t="s">
        <v>124</v>
      </c>
      <c r="D79" s="225"/>
      <c r="E79" s="54"/>
      <c r="F79" s="1"/>
      <c r="G79" s="249"/>
    </row>
    <row r="80" spans="1:8" s="93" customFormat="1" ht="18" x14ac:dyDescent="0.3">
      <c r="B80" s="65"/>
      <c r="C80" s="143" t="s">
        <v>42</v>
      </c>
      <c r="D80" s="224">
        <v>620</v>
      </c>
      <c r="E80" s="144"/>
      <c r="F80" s="4">
        <f>E80*D80</f>
        <v>0</v>
      </c>
      <c r="G80" s="249"/>
    </row>
    <row r="81" spans="1:7" s="93" customFormat="1" x14ac:dyDescent="0.3">
      <c r="B81" s="77"/>
      <c r="C81" s="143"/>
      <c r="D81" s="224"/>
      <c r="E81" s="144"/>
      <c r="F81" s="4"/>
      <c r="G81" s="249"/>
    </row>
    <row r="82" spans="1:7" s="93" customFormat="1" ht="64.5" customHeight="1" x14ac:dyDescent="0.3">
      <c r="A82" s="142">
        <v>12</v>
      </c>
      <c r="B82" s="78" t="s">
        <v>175</v>
      </c>
      <c r="D82" s="225"/>
      <c r="E82" s="54"/>
      <c r="F82" s="1"/>
      <c r="G82" s="249"/>
    </row>
    <row r="83" spans="1:7" s="93" customFormat="1" x14ac:dyDescent="0.3">
      <c r="A83" s="142"/>
      <c r="B83" s="65"/>
      <c r="C83" s="143" t="s">
        <v>5</v>
      </c>
      <c r="D83" s="224">
        <v>64</v>
      </c>
      <c r="E83" s="144"/>
      <c r="F83" s="4">
        <f>E83*D83</f>
        <v>0</v>
      </c>
      <c r="G83" s="249"/>
    </row>
    <row r="84" spans="1:7" s="93" customFormat="1" x14ac:dyDescent="0.3">
      <c r="A84" s="136"/>
      <c r="B84" s="77"/>
      <c r="C84" s="141"/>
      <c r="D84" s="224"/>
      <c r="E84" s="144"/>
      <c r="F84" s="4"/>
      <c r="G84" s="249"/>
    </row>
    <row r="85" spans="1:7" s="93" customFormat="1" ht="70.5" customHeight="1" x14ac:dyDescent="0.3">
      <c r="A85" s="93">
        <v>13</v>
      </c>
      <c r="B85" s="78" t="s">
        <v>123</v>
      </c>
      <c r="D85" s="225"/>
      <c r="E85" s="54"/>
      <c r="F85" s="1"/>
      <c r="G85" s="249"/>
    </row>
    <row r="86" spans="1:7" s="93" customFormat="1" x14ac:dyDescent="0.3">
      <c r="B86" s="65"/>
      <c r="C86" s="141" t="s">
        <v>5</v>
      </c>
      <c r="D86" s="224">
        <f>D83</f>
        <v>64</v>
      </c>
      <c r="E86" s="144"/>
      <c r="F86" s="4">
        <f t="shared" ref="F86" si="0">E86*D86</f>
        <v>0</v>
      </c>
      <c r="G86" s="249"/>
    </row>
    <row r="87" spans="1:7" s="93" customFormat="1" x14ac:dyDescent="0.3">
      <c r="B87" s="77"/>
      <c r="C87" s="141"/>
      <c r="D87" s="224"/>
      <c r="E87" s="144"/>
      <c r="F87" s="4"/>
      <c r="G87" s="249"/>
    </row>
    <row r="88" spans="1:7" s="93" customFormat="1" ht="65.25" customHeight="1" x14ac:dyDescent="0.3">
      <c r="A88" s="142">
        <v>14</v>
      </c>
      <c r="B88" s="78" t="s">
        <v>176</v>
      </c>
      <c r="D88" s="225"/>
      <c r="E88" s="54"/>
      <c r="F88" s="1"/>
      <c r="G88" s="249"/>
    </row>
    <row r="89" spans="1:7" s="93" customFormat="1" ht="18" x14ac:dyDescent="0.3">
      <c r="A89" s="142"/>
      <c r="B89" s="65"/>
      <c r="C89" s="143" t="s">
        <v>42</v>
      </c>
      <c r="D89" s="224">
        <v>620</v>
      </c>
      <c r="E89" s="144"/>
      <c r="F89" s="4">
        <f>E89*D89</f>
        <v>0</v>
      </c>
      <c r="G89" s="249"/>
    </row>
    <row r="90" spans="1:7" s="93" customFormat="1" x14ac:dyDescent="0.3">
      <c r="A90" s="142"/>
      <c r="B90" s="65"/>
      <c r="C90" s="143"/>
      <c r="D90" s="224"/>
      <c r="E90" s="144"/>
      <c r="F90" s="4"/>
      <c r="G90" s="249"/>
    </row>
    <row r="91" spans="1:7" s="93" customFormat="1" ht="37.5" customHeight="1" x14ac:dyDescent="0.3">
      <c r="A91" s="142">
        <v>15</v>
      </c>
      <c r="B91" s="78" t="s">
        <v>201</v>
      </c>
      <c r="D91" s="225"/>
      <c r="E91" s="54"/>
      <c r="F91" s="1"/>
      <c r="G91" s="249"/>
    </row>
    <row r="92" spans="1:7" s="93" customFormat="1" ht="18" x14ac:dyDescent="0.3">
      <c r="A92" s="142"/>
      <c r="B92" s="65"/>
      <c r="C92" s="143" t="s">
        <v>42</v>
      </c>
      <c r="D92" s="224">
        <v>620</v>
      </c>
      <c r="E92" s="144"/>
      <c r="F92" s="4">
        <f>E92*D92</f>
        <v>0</v>
      </c>
      <c r="G92" s="18"/>
    </row>
    <row r="93" spans="1:7" s="93" customFormat="1" x14ac:dyDescent="0.3">
      <c r="A93" s="142"/>
      <c r="B93" s="65"/>
      <c r="C93" s="143"/>
      <c r="D93" s="224"/>
      <c r="E93" s="144"/>
      <c r="F93" s="4"/>
      <c r="G93" s="249"/>
    </row>
    <row r="94" spans="1:7" s="93" customFormat="1" ht="30.6" customHeight="1" x14ac:dyDescent="0.3">
      <c r="A94" s="142">
        <v>17</v>
      </c>
      <c r="B94" s="78" t="s">
        <v>180</v>
      </c>
      <c r="D94" s="225"/>
      <c r="E94" s="54"/>
      <c r="F94" s="1"/>
      <c r="G94" s="249"/>
    </row>
    <row r="95" spans="1:7" s="93" customFormat="1" x14ac:dyDescent="0.3">
      <c r="A95" s="142"/>
      <c r="B95" s="65"/>
      <c r="C95" s="146" t="s">
        <v>5</v>
      </c>
      <c r="D95" s="224">
        <v>1</v>
      </c>
      <c r="E95" s="144"/>
      <c r="F95" s="4">
        <f>E95*D95</f>
        <v>0</v>
      </c>
      <c r="G95" s="18"/>
    </row>
    <row r="96" spans="1:7" s="93" customFormat="1" x14ac:dyDescent="0.3">
      <c r="A96" s="142"/>
      <c r="B96" s="65"/>
      <c r="C96" s="143"/>
      <c r="D96" s="224"/>
      <c r="E96" s="144"/>
      <c r="F96" s="4"/>
      <c r="G96" s="249"/>
    </row>
    <row r="97" spans="1:7" s="93" customFormat="1" ht="46.9" customHeight="1" x14ac:dyDescent="0.3">
      <c r="A97" s="142">
        <v>18</v>
      </c>
      <c r="B97" s="78" t="s">
        <v>202</v>
      </c>
      <c r="D97" s="225"/>
      <c r="E97" s="54"/>
      <c r="F97" s="1"/>
      <c r="G97" s="249"/>
    </row>
    <row r="98" spans="1:7" s="93" customFormat="1" x14ac:dyDescent="0.3">
      <c r="A98" s="142"/>
      <c r="B98" s="65"/>
      <c r="C98" s="146" t="s">
        <v>5</v>
      </c>
      <c r="D98" s="224">
        <v>1</v>
      </c>
      <c r="E98" s="144"/>
      <c r="F98" s="4">
        <f>E98*D98</f>
        <v>0</v>
      </c>
      <c r="G98" s="18"/>
    </row>
    <row r="99" spans="1:7" s="93" customFormat="1" x14ac:dyDescent="0.3">
      <c r="A99" s="142"/>
      <c r="B99" s="65"/>
      <c r="C99" s="143"/>
      <c r="D99" s="224"/>
      <c r="E99" s="144"/>
      <c r="F99" s="4"/>
      <c r="G99" s="249"/>
    </row>
    <row r="100" spans="1:7" s="93" customFormat="1" ht="48.4" customHeight="1" x14ac:dyDescent="0.3">
      <c r="A100" s="142">
        <v>19</v>
      </c>
      <c r="B100" s="78" t="s">
        <v>32</v>
      </c>
      <c r="D100" s="225"/>
      <c r="E100" s="54"/>
      <c r="F100" s="1"/>
      <c r="G100" s="249"/>
    </row>
    <row r="101" spans="1:7" s="93" customFormat="1" x14ac:dyDescent="0.3">
      <c r="A101" s="142"/>
      <c r="B101" s="65"/>
      <c r="C101" s="146" t="s">
        <v>5</v>
      </c>
      <c r="D101" s="224">
        <v>1</v>
      </c>
      <c r="E101" s="144"/>
      <c r="F101" s="4">
        <f>E101*D101</f>
        <v>0</v>
      </c>
      <c r="G101" s="251"/>
    </row>
    <row r="102" spans="1:7" s="93" customFormat="1" x14ac:dyDescent="0.3">
      <c r="A102" s="142"/>
      <c r="B102" s="65"/>
      <c r="C102" s="146"/>
      <c r="D102" s="224"/>
      <c r="E102" s="144"/>
      <c r="F102" s="4"/>
      <c r="G102" s="251"/>
    </row>
    <row r="103" spans="1:7" s="93" customFormat="1" ht="314.25" customHeight="1" x14ac:dyDescent="0.3">
      <c r="A103" s="63">
        <v>20</v>
      </c>
      <c r="B103" s="78" t="s">
        <v>221</v>
      </c>
      <c r="C103" s="54"/>
      <c r="D103" s="1"/>
      <c r="E103" s="54"/>
      <c r="F103" s="1"/>
      <c r="G103" s="251"/>
    </row>
    <row r="104" spans="1:7" s="93" customFormat="1" x14ac:dyDescent="0.3">
      <c r="A104" s="63"/>
      <c r="B104" s="65"/>
      <c r="C104" s="146" t="s">
        <v>218</v>
      </c>
      <c r="D104" s="4">
        <v>125</v>
      </c>
      <c r="E104" s="144"/>
      <c r="F104" s="4">
        <f>E104*D104</f>
        <v>0</v>
      </c>
      <c r="G104" s="18"/>
    </row>
    <row r="105" spans="1:7" s="93" customFormat="1" x14ac:dyDescent="0.3">
      <c r="B105" s="76"/>
      <c r="C105" s="143"/>
      <c r="D105" s="224"/>
      <c r="E105" s="144"/>
      <c r="F105" s="4"/>
      <c r="G105" s="249"/>
    </row>
    <row r="106" spans="1:7" s="93" customFormat="1" x14ac:dyDescent="0.3">
      <c r="A106" s="281"/>
      <c r="B106" s="282" t="s">
        <v>91</v>
      </c>
      <c r="C106" s="283"/>
      <c r="D106" s="284"/>
      <c r="E106" s="285"/>
      <c r="F106" s="286">
        <f>SUM(F48:F105)</f>
        <v>10000</v>
      </c>
      <c r="G106" s="249"/>
    </row>
    <row r="107" spans="1:7" s="93" customFormat="1" x14ac:dyDescent="0.3">
      <c r="A107" s="139"/>
      <c r="B107" s="81"/>
      <c r="C107" s="140"/>
      <c r="D107" s="223"/>
      <c r="E107" s="55"/>
      <c r="F107" s="4"/>
      <c r="G107" s="249"/>
    </row>
    <row r="108" spans="1:7" s="93" customFormat="1" x14ac:dyDescent="0.3">
      <c r="A108" s="147" t="s">
        <v>36</v>
      </c>
      <c r="B108" s="83" t="s">
        <v>1</v>
      </c>
      <c r="C108" s="137"/>
      <c r="D108" s="217"/>
      <c r="E108" s="53"/>
      <c r="F108" s="7"/>
      <c r="G108" s="249"/>
    </row>
    <row r="109" spans="1:7" s="93" customFormat="1" x14ac:dyDescent="0.3">
      <c r="A109" s="147"/>
      <c r="B109" s="75" t="s">
        <v>14</v>
      </c>
      <c r="C109" s="141"/>
      <c r="D109" s="224"/>
      <c r="E109" s="55"/>
      <c r="F109" s="4"/>
      <c r="G109" s="249"/>
    </row>
    <row r="110" spans="1:7" s="93" customFormat="1" ht="34.15" customHeight="1" x14ac:dyDescent="0.3">
      <c r="A110" s="147"/>
      <c r="B110" s="84" t="s">
        <v>16</v>
      </c>
      <c r="C110" s="141"/>
      <c r="D110" s="224"/>
      <c r="E110" s="55"/>
      <c r="F110" s="4"/>
      <c r="G110" s="249"/>
    </row>
    <row r="111" spans="1:7" s="93" customFormat="1" ht="132" x14ac:dyDescent="0.3">
      <c r="A111" s="147"/>
      <c r="B111" s="84" t="s">
        <v>15</v>
      </c>
      <c r="C111" s="141"/>
      <c r="D111" s="224"/>
      <c r="E111" s="55"/>
      <c r="F111" s="4"/>
      <c r="G111" s="249"/>
    </row>
    <row r="112" spans="1:7" s="93" customFormat="1" x14ac:dyDescent="0.3">
      <c r="A112" s="136"/>
      <c r="B112" s="77"/>
      <c r="C112" s="143"/>
      <c r="D112" s="224"/>
      <c r="E112" s="144"/>
      <c r="F112" s="4"/>
      <c r="G112" s="251"/>
    </row>
    <row r="113" spans="1:10" s="93" customFormat="1" ht="71.25" customHeight="1" x14ac:dyDescent="0.25">
      <c r="A113" s="148">
        <v>1</v>
      </c>
      <c r="B113" s="75" t="s">
        <v>33</v>
      </c>
      <c r="C113" s="149"/>
      <c r="D113" s="215"/>
      <c r="E113" s="57"/>
      <c r="F113" s="39"/>
      <c r="G113" s="294"/>
      <c r="H113" s="294"/>
      <c r="I113" s="294"/>
    </row>
    <row r="114" spans="1:10" s="93" customFormat="1" ht="18" x14ac:dyDescent="0.3">
      <c r="A114" s="148"/>
      <c r="B114" s="210"/>
      <c r="C114" s="146" t="s">
        <v>78</v>
      </c>
      <c r="D114" s="214">
        <v>325</v>
      </c>
      <c r="E114" s="56"/>
      <c r="F114" s="40">
        <f t="shared" ref="F114" si="1">D114*E114</f>
        <v>0</v>
      </c>
      <c r="G114" s="247"/>
      <c r="H114" s="154"/>
    </row>
    <row r="115" spans="1:10" s="93" customFormat="1" x14ac:dyDescent="0.3">
      <c r="A115" s="147"/>
      <c r="B115" s="81"/>
      <c r="C115" s="137"/>
      <c r="D115" s="217"/>
      <c r="E115" s="53"/>
      <c r="F115" s="7"/>
      <c r="G115" s="249"/>
    </row>
    <row r="116" spans="1:10" s="149" customFormat="1" ht="88.5" customHeight="1" x14ac:dyDescent="0.3">
      <c r="A116" s="150">
        <v>2</v>
      </c>
      <c r="B116" s="57" t="s">
        <v>212</v>
      </c>
      <c r="D116" s="215"/>
      <c r="E116" s="57"/>
      <c r="F116" s="39"/>
      <c r="G116" s="154"/>
    </row>
    <row r="117" spans="1:10" s="149" customFormat="1" ht="18" x14ac:dyDescent="0.3">
      <c r="A117" s="150"/>
      <c r="B117" s="210"/>
      <c r="C117" s="146" t="s">
        <v>78</v>
      </c>
      <c r="D117" s="40">
        <v>900</v>
      </c>
      <c r="E117" s="56"/>
      <c r="F117" s="40">
        <f t="shared" ref="F117" si="2">D117*E117</f>
        <v>0</v>
      </c>
      <c r="G117" s="79"/>
      <c r="H117" s="154"/>
    </row>
    <row r="118" spans="1:10" s="149" customFormat="1" x14ac:dyDescent="0.3">
      <c r="A118" s="151"/>
      <c r="B118" s="65"/>
      <c r="C118" s="146"/>
      <c r="D118" s="40"/>
      <c r="E118" s="56"/>
      <c r="F118" s="40"/>
      <c r="G118" s="154"/>
    </row>
    <row r="119" spans="1:10" s="149" customFormat="1" ht="132" x14ac:dyDescent="0.3">
      <c r="A119" s="150">
        <v>3</v>
      </c>
      <c r="B119" s="57" t="s">
        <v>225</v>
      </c>
      <c r="D119" s="215"/>
      <c r="E119" s="57"/>
      <c r="F119" s="39"/>
      <c r="G119" s="154"/>
    </row>
    <row r="120" spans="1:10" s="149" customFormat="1" ht="18" x14ac:dyDescent="0.3">
      <c r="A120" s="150"/>
      <c r="B120" s="210"/>
      <c r="C120" s="146" t="s">
        <v>78</v>
      </c>
      <c r="D120" s="40">
        <v>1210</v>
      </c>
      <c r="E120" s="56"/>
      <c r="F120" s="40">
        <f t="shared" ref="F120" si="3">D120*E120</f>
        <v>0</v>
      </c>
      <c r="G120" s="18"/>
      <c r="H120" s="154"/>
      <c r="I120" s="247"/>
      <c r="J120" s="79"/>
    </row>
    <row r="121" spans="1:10" s="149" customFormat="1" x14ac:dyDescent="0.3">
      <c r="A121" s="150"/>
      <c r="B121" s="210"/>
      <c r="C121" s="146"/>
      <c r="D121" s="40"/>
      <c r="E121" s="56"/>
      <c r="F121" s="40"/>
      <c r="G121" s="18"/>
      <c r="H121" s="18"/>
      <c r="I121" s="247"/>
      <c r="J121" s="79"/>
    </row>
    <row r="122" spans="1:10" s="149" customFormat="1" ht="82.5" x14ac:dyDescent="0.3">
      <c r="A122" s="150">
        <v>4</v>
      </c>
      <c r="B122" s="57" t="s">
        <v>219</v>
      </c>
      <c r="C122" s="146"/>
      <c r="G122" s="18"/>
      <c r="H122" s="18"/>
      <c r="I122" s="247"/>
      <c r="J122" s="79"/>
    </row>
    <row r="123" spans="1:10" s="149" customFormat="1" ht="18" x14ac:dyDescent="0.3">
      <c r="A123" s="150"/>
      <c r="B123" s="210"/>
      <c r="C123" s="146" t="s">
        <v>78</v>
      </c>
      <c r="D123" s="40">
        <v>300</v>
      </c>
      <c r="E123" s="56"/>
      <c r="F123" s="40">
        <f>D123*E123</f>
        <v>0</v>
      </c>
      <c r="G123" s="18"/>
      <c r="H123" s="18"/>
      <c r="I123" s="247"/>
      <c r="J123" s="79"/>
    </row>
    <row r="124" spans="1:10" s="149" customFormat="1" x14ac:dyDescent="0.3">
      <c r="A124" s="150"/>
      <c r="B124" s="210"/>
      <c r="C124" s="146"/>
      <c r="D124" s="40"/>
      <c r="E124" s="56"/>
      <c r="F124" s="40"/>
      <c r="G124" s="18"/>
      <c r="H124" s="18"/>
      <c r="I124" s="247"/>
      <c r="J124" s="79"/>
    </row>
    <row r="125" spans="1:10" s="149" customFormat="1" ht="82.5" x14ac:dyDescent="0.3">
      <c r="A125" s="150">
        <v>5</v>
      </c>
      <c r="B125" s="57" t="s">
        <v>184</v>
      </c>
      <c r="C125" s="146"/>
      <c r="D125" s="214"/>
      <c r="G125" s="18"/>
      <c r="H125" s="18"/>
      <c r="I125" s="247"/>
      <c r="J125" s="79"/>
    </row>
    <row r="126" spans="1:10" s="149" customFormat="1" ht="18" x14ac:dyDescent="0.3">
      <c r="A126" s="150"/>
      <c r="B126" s="57"/>
      <c r="C126" s="146" t="s">
        <v>78</v>
      </c>
      <c r="D126" s="214">
        <v>255</v>
      </c>
      <c r="E126" s="56"/>
      <c r="F126" s="40">
        <f>D126*E126</f>
        <v>0</v>
      </c>
      <c r="G126" s="18"/>
      <c r="H126" s="154"/>
      <c r="I126" s="247"/>
      <c r="J126" s="79"/>
    </row>
    <row r="127" spans="1:10" s="149" customFormat="1" x14ac:dyDescent="0.3">
      <c r="A127" s="150"/>
      <c r="B127" s="210"/>
      <c r="C127" s="146"/>
      <c r="D127" s="214"/>
      <c r="E127" s="56"/>
      <c r="F127" s="40"/>
      <c r="G127" s="18"/>
      <c r="H127" s="18"/>
      <c r="I127" s="247"/>
      <c r="J127" s="79"/>
    </row>
    <row r="128" spans="1:10" s="149" customFormat="1" ht="66" x14ac:dyDescent="0.3">
      <c r="A128" s="150">
        <v>6</v>
      </c>
      <c r="B128" s="57" t="s">
        <v>185</v>
      </c>
      <c r="C128" s="146"/>
      <c r="D128" s="214"/>
      <c r="G128" s="18"/>
      <c r="H128" s="18"/>
      <c r="I128" s="247"/>
      <c r="J128" s="79"/>
    </row>
    <row r="129" spans="1:10" s="149" customFormat="1" ht="18" x14ac:dyDescent="0.3">
      <c r="A129" s="150"/>
      <c r="B129" s="57"/>
      <c r="C129" s="146" t="s">
        <v>78</v>
      </c>
      <c r="D129" s="214">
        <v>35</v>
      </c>
      <c r="E129" s="56"/>
      <c r="F129" s="40">
        <f>D129*E129</f>
        <v>0</v>
      </c>
      <c r="G129" s="18"/>
      <c r="H129" s="18"/>
      <c r="I129" s="247"/>
      <c r="J129" s="79"/>
    </row>
    <row r="130" spans="1:10" s="149" customFormat="1" x14ac:dyDescent="0.3">
      <c r="A130" s="150"/>
      <c r="B130" s="210"/>
      <c r="C130" s="146"/>
      <c r="D130" s="40"/>
      <c r="E130" s="56"/>
      <c r="F130" s="40"/>
      <c r="G130" s="18"/>
      <c r="H130" s="18"/>
      <c r="I130" s="247"/>
      <c r="J130" s="79"/>
    </row>
    <row r="131" spans="1:10" s="149" customFormat="1" ht="96" customHeight="1" x14ac:dyDescent="0.3">
      <c r="A131" s="150">
        <v>7</v>
      </c>
      <c r="B131" s="75" t="s">
        <v>116</v>
      </c>
      <c r="D131" s="215"/>
      <c r="E131" s="57"/>
      <c r="F131" s="39"/>
      <c r="G131" s="154"/>
    </row>
    <row r="132" spans="1:10" s="149" customFormat="1" ht="18" x14ac:dyDescent="0.3">
      <c r="A132" s="150"/>
      <c r="B132" s="210"/>
      <c r="C132" s="146" t="s">
        <v>77</v>
      </c>
      <c r="D132" s="40">
        <v>4500</v>
      </c>
      <c r="E132" s="56"/>
      <c r="F132" s="40">
        <f t="shared" ref="F132" si="4">D132*E132</f>
        <v>0</v>
      </c>
      <c r="G132" s="154"/>
      <c r="H132" s="154"/>
      <c r="I132" s="247"/>
    </row>
    <row r="133" spans="1:10" s="149" customFormat="1" x14ac:dyDescent="0.3">
      <c r="A133" s="248"/>
      <c r="B133" s="65"/>
      <c r="C133" s="153"/>
      <c r="D133" s="18"/>
      <c r="E133" s="56"/>
      <c r="F133" s="40"/>
      <c r="G133" s="154"/>
    </row>
    <row r="134" spans="1:10" s="149" customFormat="1" ht="115.5" x14ac:dyDescent="0.3">
      <c r="A134" s="150">
        <v>8</v>
      </c>
      <c r="B134" s="74" t="s">
        <v>102</v>
      </c>
      <c r="D134" s="215"/>
      <c r="E134" s="57"/>
      <c r="F134" s="39"/>
      <c r="G134" s="154"/>
    </row>
    <row r="135" spans="1:10" s="149" customFormat="1" ht="18" x14ac:dyDescent="0.3">
      <c r="A135" s="150"/>
      <c r="B135" s="210"/>
      <c r="C135" s="146" t="s">
        <v>77</v>
      </c>
      <c r="D135" s="40">
        <v>4500</v>
      </c>
      <c r="E135" s="56"/>
      <c r="F135" s="40">
        <f t="shared" ref="F135" si="5">D135*E135</f>
        <v>0</v>
      </c>
      <c r="G135" s="154"/>
      <c r="H135" s="154"/>
      <c r="I135" s="247"/>
    </row>
    <row r="136" spans="1:10" s="149" customFormat="1" x14ac:dyDescent="0.3">
      <c r="A136" s="148"/>
      <c r="B136" s="67"/>
      <c r="C136" s="143"/>
      <c r="D136" s="214"/>
      <c r="E136" s="56"/>
      <c r="F136" s="40"/>
      <c r="G136" s="154"/>
    </row>
    <row r="137" spans="1:10" s="149" customFormat="1" ht="168" customHeight="1" x14ac:dyDescent="0.3">
      <c r="A137" s="209">
        <v>9</v>
      </c>
      <c r="B137" s="66" t="s">
        <v>186</v>
      </c>
      <c r="C137" s="39"/>
      <c r="D137" s="39"/>
      <c r="E137" s="57"/>
      <c r="F137" s="39"/>
      <c r="G137" s="154"/>
    </row>
    <row r="138" spans="1:10" s="149" customFormat="1" ht="18" x14ac:dyDescent="0.3">
      <c r="A138" s="209"/>
      <c r="B138" s="62"/>
      <c r="C138" s="38" t="s">
        <v>78</v>
      </c>
      <c r="D138" s="40">
        <v>320</v>
      </c>
      <c r="E138" s="56"/>
      <c r="F138" s="40">
        <f>D138*E138</f>
        <v>0</v>
      </c>
      <c r="G138" s="154"/>
      <c r="H138" s="154"/>
    </row>
    <row r="139" spans="1:10" s="149" customFormat="1" x14ac:dyDescent="0.3">
      <c r="A139" s="148"/>
      <c r="B139" s="67"/>
      <c r="C139" s="143"/>
      <c r="D139" s="214"/>
      <c r="E139" s="56"/>
      <c r="F139" s="40"/>
      <c r="G139" s="154"/>
    </row>
    <row r="140" spans="1:10" s="149" customFormat="1" ht="63.75" x14ac:dyDescent="0.3">
      <c r="A140" s="150">
        <v>10</v>
      </c>
      <c r="B140" s="68" t="s">
        <v>220</v>
      </c>
      <c r="C140" s="143"/>
      <c r="D140" s="214"/>
      <c r="E140" s="56"/>
      <c r="F140" s="40"/>
      <c r="G140" s="154"/>
    </row>
    <row r="141" spans="1:10" s="149" customFormat="1" x14ac:dyDescent="0.3">
      <c r="A141" s="150"/>
      <c r="B141" s="68"/>
      <c r="C141" s="143" t="s">
        <v>218</v>
      </c>
      <c r="D141" s="214">
        <v>85</v>
      </c>
      <c r="E141" s="56"/>
      <c r="F141" s="40">
        <f>D141*E141</f>
        <v>0</v>
      </c>
      <c r="G141" s="18"/>
    </row>
    <row r="142" spans="1:10" s="149" customFormat="1" x14ac:dyDescent="0.3">
      <c r="A142" s="148"/>
      <c r="B142" s="67"/>
      <c r="C142" s="143"/>
      <c r="D142" s="214"/>
      <c r="E142" s="56"/>
      <c r="F142" s="40"/>
      <c r="G142" s="154"/>
    </row>
    <row r="143" spans="1:10" s="57" customFormat="1" ht="136.5" customHeight="1" x14ac:dyDescent="0.3">
      <c r="A143" s="150">
        <v>11</v>
      </c>
      <c r="B143" s="66" t="s">
        <v>216</v>
      </c>
      <c r="C143" s="146"/>
      <c r="D143" s="40"/>
      <c r="E143" s="56"/>
      <c r="F143" s="40"/>
      <c r="G143" s="154"/>
    </row>
    <row r="144" spans="1:10" s="57" customFormat="1" ht="18" x14ac:dyDescent="0.3">
      <c r="A144" s="150"/>
      <c r="B144" s="210"/>
      <c r="C144" s="146" t="s">
        <v>44</v>
      </c>
      <c r="D144" s="40">
        <v>900</v>
      </c>
      <c r="E144" s="56"/>
      <c r="F144" s="40">
        <f>D144*E144</f>
        <v>0</v>
      </c>
      <c r="G144" s="154"/>
      <c r="H144" s="154"/>
      <c r="I144" s="247"/>
    </row>
    <row r="145" spans="1:8" s="155" customFormat="1" x14ac:dyDescent="0.3">
      <c r="A145" s="150"/>
      <c r="B145" s="67"/>
      <c r="C145" s="143"/>
      <c r="D145" s="214"/>
      <c r="E145" s="56"/>
      <c r="F145" s="40"/>
      <c r="G145" s="154"/>
    </row>
    <row r="146" spans="1:8" s="149" customFormat="1" ht="82.5" x14ac:dyDescent="0.3">
      <c r="A146" s="150">
        <v>12</v>
      </c>
      <c r="B146" s="66" t="s">
        <v>125</v>
      </c>
      <c r="D146" s="215"/>
      <c r="E146" s="57"/>
      <c r="F146" s="39"/>
      <c r="G146" s="154"/>
    </row>
    <row r="147" spans="1:8" s="149" customFormat="1" ht="18" x14ac:dyDescent="0.3">
      <c r="A147" s="150"/>
      <c r="B147" s="210"/>
      <c r="C147" s="146" t="s">
        <v>78</v>
      </c>
      <c r="D147" s="40">
        <v>300</v>
      </c>
      <c r="E147" s="56"/>
      <c r="F147" s="40">
        <f t="shared" ref="F147" si="6">D147*E147</f>
        <v>0</v>
      </c>
      <c r="G147" s="154"/>
    </row>
    <row r="148" spans="1:8" s="149" customFormat="1" x14ac:dyDescent="0.3">
      <c r="A148" s="150"/>
      <c r="B148" s="210"/>
      <c r="C148" s="146"/>
      <c r="D148" s="40"/>
      <c r="E148" s="56"/>
      <c r="F148" s="40"/>
      <c r="G148" s="154"/>
    </row>
    <row r="149" spans="1:8" s="149" customFormat="1" ht="96.75" x14ac:dyDescent="0.3">
      <c r="A149" s="148">
        <v>13</v>
      </c>
      <c r="B149" s="66" t="s">
        <v>213</v>
      </c>
      <c r="C149" s="146"/>
      <c r="D149" s="40"/>
      <c r="E149" s="56"/>
      <c r="F149" s="40"/>
      <c r="G149" s="154"/>
    </row>
    <row r="150" spans="1:8" s="149" customFormat="1" ht="18" x14ac:dyDescent="0.3">
      <c r="A150" s="148"/>
      <c r="B150" s="210"/>
      <c r="C150" s="146" t="s">
        <v>44</v>
      </c>
      <c r="D150" s="40">
        <f>900+370</f>
        <v>1270</v>
      </c>
      <c r="E150" s="56"/>
      <c r="F150" s="40">
        <f>D150*E150</f>
        <v>0</v>
      </c>
      <c r="G150" s="154"/>
      <c r="H150" s="154"/>
    </row>
    <row r="151" spans="1:8" s="149" customFormat="1" x14ac:dyDescent="0.3">
      <c r="A151" s="148"/>
      <c r="B151" s="210"/>
      <c r="C151" s="146"/>
      <c r="D151" s="40"/>
      <c r="E151" s="56"/>
      <c r="F151" s="40"/>
      <c r="G151" s="154"/>
    </row>
    <row r="152" spans="1:8" s="149" customFormat="1" ht="81" customHeight="1" x14ac:dyDescent="0.3">
      <c r="A152" s="148">
        <v>14</v>
      </c>
      <c r="B152" s="78" t="s">
        <v>139</v>
      </c>
      <c r="D152" s="215"/>
      <c r="E152" s="57"/>
      <c r="F152" s="39"/>
      <c r="G152" s="154"/>
    </row>
    <row r="153" spans="1:8" s="149" customFormat="1" ht="18" x14ac:dyDescent="0.3">
      <c r="A153" s="148"/>
      <c r="B153" s="78"/>
      <c r="C153" s="146" t="s">
        <v>78</v>
      </c>
      <c r="D153" s="214">
        <v>200</v>
      </c>
      <c r="E153" s="56"/>
      <c r="F153" s="40">
        <f t="shared" ref="F153" si="7">D153*E153</f>
        <v>0</v>
      </c>
      <c r="G153" s="79"/>
      <c r="H153" s="154"/>
    </row>
    <row r="154" spans="1:8" s="149" customFormat="1" x14ac:dyDescent="0.3">
      <c r="A154" s="148"/>
      <c r="B154" s="78"/>
      <c r="C154" s="146"/>
      <c r="D154" s="214"/>
      <c r="E154" s="56"/>
      <c r="F154" s="40"/>
      <c r="G154" s="154"/>
    </row>
    <row r="155" spans="1:8" s="149" customFormat="1" ht="49.5" x14ac:dyDescent="0.3">
      <c r="A155" s="150">
        <v>15</v>
      </c>
      <c r="B155" s="78" t="s">
        <v>203</v>
      </c>
      <c r="G155" s="154"/>
    </row>
    <row r="156" spans="1:8" s="149" customFormat="1" ht="18" x14ac:dyDescent="0.3">
      <c r="A156" s="148"/>
      <c r="B156" s="78"/>
      <c r="C156" s="143" t="s">
        <v>43</v>
      </c>
      <c r="D156" s="40">
        <v>500</v>
      </c>
      <c r="E156" s="40"/>
      <c r="F156" s="40">
        <f>D156*E156</f>
        <v>0</v>
      </c>
      <c r="G156" s="154"/>
    </row>
    <row r="157" spans="1:8" s="149" customFormat="1" x14ac:dyDescent="0.3">
      <c r="A157" s="148"/>
      <c r="B157" s="78"/>
      <c r="C157" s="40"/>
      <c r="D157" s="40"/>
      <c r="E157" s="40"/>
      <c r="F157" s="40"/>
      <c r="G157" s="154"/>
    </row>
    <row r="158" spans="1:8" s="149" customFormat="1" ht="33" x14ac:dyDescent="0.3">
      <c r="A158" s="148">
        <v>16</v>
      </c>
      <c r="B158" s="78" t="s">
        <v>187</v>
      </c>
      <c r="C158" s="40"/>
      <c r="D158" s="40"/>
      <c r="E158" s="40"/>
      <c r="F158" s="40"/>
      <c r="G158" s="154"/>
    </row>
    <row r="159" spans="1:8" s="149" customFormat="1" ht="18" x14ac:dyDescent="0.3">
      <c r="A159" s="148"/>
      <c r="B159" s="78"/>
      <c r="C159" s="143" t="s">
        <v>43</v>
      </c>
      <c r="D159" s="40">
        <v>500</v>
      </c>
      <c r="E159" s="40"/>
      <c r="F159" s="40">
        <f>D159*E159</f>
        <v>0</v>
      </c>
      <c r="G159" s="154"/>
    </row>
    <row r="160" spans="1:8" s="149" customFormat="1" x14ac:dyDescent="0.3">
      <c r="A160" s="148"/>
      <c r="B160" s="78"/>
      <c r="C160" s="143"/>
      <c r="D160" s="40"/>
      <c r="E160" s="40"/>
      <c r="F160" s="40"/>
      <c r="G160" s="154"/>
    </row>
    <row r="161" spans="1:8" s="149" customFormat="1" ht="99" x14ac:dyDescent="0.3">
      <c r="A161" s="148">
        <v>17</v>
      </c>
      <c r="B161" s="78" t="s">
        <v>204</v>
      </c>
      <c r="F161" s="40"/>
      <c r="G161" s="154"/>
    </row>
    <row r="162" spans="1:8" s="149" customFormat="1" ht="18" x14ac:dyDescent="0.3">
      <c r="A162" s="148"/>
      <c r="B162" s="78"/>
      <c r="C162" s="146" t="s">
        <v>78</v>
      </c>
      <c r="D162" s="40">
        <v>140</v>
      </c>
      <c r="E162" s="40"/>
      <c r="F162" s="40">
        <f>D162*E162</f>
        <v>0</v>
      </c>
      <c r="G162" s="154"/>
    </row>
    <row r="163" spans="1:8" s="149" customFormat="1" x14ac:dyDescent="0.3">
      <c r="A163" s="148"/>
      <c r="B163" s="78"/>
      <c r="C163" s="252"/>
      <c r="D163" s="40"/>
      <c r="E163" s="40"/>
      <c r="F163" s="40"/>
      <c r="G163" s="154"/>
    </row>
    <row r="164" spans="1:8" s="149" customFormat="1" x14ac:dyDescent="0.3">
      <c r="A164" s="148"/>
      <c r="B164" s="77"/>
      <c r="C164" s="143"/>
      <c r="D164" s="214"/>
      <c r="E164" s="56"/>
      <c r="F164" s="40"/>
      <c r="G164" s="154"/>
    </row>
    <row r="165" spans="1:8" s="149" customFormat="1" x14ac:dyDescent="0.3">
      <c r="A165" s="287"/>
      <c r="B165" s="268" t="s">
        <v>90</v>
      </c>
      <c r="C165" s="288"/>
      <c r="D165" s="289"/>
      <c r="E165" s="271"/>
      <c r="F165" s="272">
        <f>SUM(F114:F164)</f>
        <v>0</v>
      </c>
      <c r="G165" s="154"/>
    </row>
    <row r="166" spans="1:8" s="149" customFormat="1" x14ac:dyDescent="0.3">
      <c r="A166" s="152"/>
      <c r="B166" s="81"/>
      <c r="C166" s="156"/>
      <c r="D166" s="216"/>
      <c r="E166" s="56"/>
      <c r="F166" s="25"/>
      <c r="G166" s="154"/>
    </row>
    <row r="167" spans="1:8" s="93" customFormat="1" x14ac:dyDescent="0.3">
      <c r="A167" s="147" t="s">
        <v>37</v>
      </c>
      <c r="B167" s="83" t="s">
        <v>191</v>
      </c>
      <c r="C167" s="137"/>
      <c r="D167" s="217"/>
      <c r="E167" s="53"/>
      <c r="F167" s="7"/>
      <c r="G167" s="249"/>
    </row>
    <row r="168" spans="1:8" s="93" customFormat="1" x14ac:dyDescent="0.3">
      <c r="A168" s="147"/>
      <c r="B168" s="83"/>
      <c r="C168" s="137"/>
      <c r="D168" s="217"/>
      <c r="E168" s="53"/>
      <c r="F168" s="7"/>
      <c r="G168" s="249"/>
    </row>
    <row r="169" spans="1:8" s="149" customFormat="1" ht="125.25" customHeight="1" x14ac:dyDescent="0.3">
      <c r="A169" s="150">
        <v>1</v>
      </c>
      <c r="B169" s="66" t="s">
        <v>210</v>
      </c>
      <c r="D169" s="215"/>
      <c r="E169" s="57"/>
      <c r="F169" s="39"/>
      <c r="G169" s="154"/>
    </row>
    <row r="170" spans="1:8" s="149" customFormat="1" ht="18" x14ac:dyDescent="0.3">
      <c r="A170" s="150"/>
      <c r="B170" s="210"/>
      <c r="C170" s="146" t="s">
        <v>78</v>
      </c>
      <c r="D170" s="40">
        <v>1120</v>
      </c>
      <c r="E170" s="56"/>
      <c r="F170" s="40">
        <f t="shared" ref="F170" si="8">D170*E170</f>
        <v>0</v>
      </c>
      <c r="G170" s="154"/>
      <c r="H170" s="154"/>
    </row>
    <row r="171" spans="1:8" s="59" customFormat="1" x14ac:dyDescent="0.3">
      <c r="A171" s="148"/>
      <c r="B171" s="80"/>
      <c r="C171" s="143"/>
      <c r="D171" s="214"/>
      <c r="E171" s="56"/>
      <c r="F171" s="40"/>
      <c r="G171" s="250"/>
    </row>
    <row r="172" spans="1:8" s="57" customFormat="1" ht="82.5" x14ac:dyDescent="0.3">
      <c r="A172" s="209">
        <v>2</v>
      </c>
      <c r="B172" s="39" t="s">
        <v>146</v>
      </c>
      <c r="C172" s="138"/>
      <c r="D172" s="7"/>
      <c r="E172" s="53"/>
      <c r="F172" s="7"/>
      <c r="G172" s="154"/>
    </row>
    <row r="173" spans="1:8" s="149" customFormat="1" x14ac:dyDescent="0.3">
      <c r="A173" s="209"/>
      <c r="B173" s="15" t="s">
        <v>147</v>
      </c>
      <c r="C173" s="146" t="s">
        <v>148</v>
      </c>
      <c r="D173" s="40">
        <v>635</v>
      </c>
      <c r="E173" s="56"/>
      <c r="F173" s="40">
        <f>D173*E173</f>
        <v>0</v>
      </c>
      <c r="G173" s="154"/>
    </row>
    <row r="174" spans="1:8" s="149" customFormat="1" x14ac:dyDescent="0.3">
      <c r="A174" s="152"/>
      <c r="B174" s="81"/>
      <c r="D174" s="215"/>
      <c r="E174" s="57"/>
      <c r="F174" s="39"/>
      <c r="G174" s="154"/>
    </row>
    <row r="175" spans="1:8" s="149" customFormat="1" ht="99" x14ac:dyDescent="0.3">
      <c r="A175" s="150">
        <v>3</v>
      </c>
      <c r="B175" s="57" t="s">
        <v>149</v>
      </c>
      <c r="D175" s="215"/>
      <c r="E175" s="57"/>
      <c r="F175" s="39"/>
      <c r="G175" s="154"/>
    </row>
    <row r="176" spans="1:8" s="149" customFormat="1" ht="18" x14ac:dyDescent="0.3">
      <c r="A176" s="209"/>
      <c r="B176" s="15"/>
      <c r="C176" s="146" t="s">
        <v>77</v>
      </c>
      <c r="D176" s="40">
        <v>4100</v>
      </c>
      <c r="E176" s="56"/>
      <c r="F176" s="40">
        <f>D176*E176</f>
        <v>0</v>
      </c>
      <c r="G176" s="154"/>
      <c r="H176" s="154"/>
    </row>
    <row r="177" spans="1:8" s="149" customFormat="1" x14ac:dyDescent="0.3">
      <c r="A177" s="150"/>
      <c r="B177" s="65"/>
      <c r="C177" s="146"/>
      <c r="D177" s="40"/>
      <c r="E177" s="56"/>
      <c r="F177" s="40"/>
      <c r="G177" s="154"/>
    </row>
    <row r="178" spans="1:8" s="149" customFormat="1" ht="132" x14ac:dyDescent="0.3">
      <c r="A178" s="150">
        <v>4</v>
      </c>
      <c r="B178" s="57" t="s">
        <v>215</v>
      </c>
      <c r="D178" s="215"/>
      <c r="E178" s="57"/>
      <c r="F178" s="39"/>
      <c r="G178" s="154"/>
    </row>
    <row r="179" spans="1:8" s="149" customFormat="1" ht="18" x14ac:dyDescent="0.3">
      <c r="A179" s="150"/>
      <c r="B179" s="70"/>
      <c r="C179" s="146" t="s">
        <v>77</v>
      </c>
      <c r="D179" s="40">
        <v>4100</v>
      </c>
      <c r="E179" s="56"/>
      <c r="F179" s="40">
        <f>D179*E179</f>
        <v>0</v>
      </c>
      <c r="G179" s="154"/>
      <c r="H179" s="154"/>
    </row>
    <row r="180" spans="1:8" s="149" customFormat="1" x14ac:dyDescent="0.3">
      <c r="A180" s="150"/>
      <c r="B180" s="70"/>
      <c r="C180" s="146"/>
      <c r="D180" s="40"/>
      <c r="E180" s="56"/>
      <c r="F180" s="40"/>
      <c r="G180" s="154"/>
    </row>
    <row r="181" spans="1:8" s="149" customFormat="1" ht="49.5" x14ac:dyDescent="0.3">
      <c r="A181" s="148">
        <v>5</v>
      </c>
      <c r="B181" s="57" t="s">
        <v>76</v>
      </c>
      <c r="D181" s="215"/>
      <c r="E181" s="57"/>
      <c r="F181" s="39"/>
      <c r="G181" s="154"/>
    </row>
    <row r="182" spans="1:8" s="149" customFormat="1" ht="18" x14ac:dyDescent="0.3">
      <c r="A182" s="148"/>
      <c r="B182" s="80"/>
      <c r="C182" s="143" t="s">
        <v>42</v>
      </c>
      <c r="D182" s="214">
        <v>135</v>
      </c>
      <c r="E182" s="56"/>
      <c r="F182" s="40">
        <f>D182*E182</f>
        <v>0</v>
      </c>
      <c r="G182" s="154"/>
    </row>
    <row r="183" spans="1:8" s="149" customFormat="1" x14ac:dyDescent="0.3">
      <c r="A183" s="148"/>
      <c r="B183" s="57"/>
      <c r="C183" s="143"/>
      <c r="D183" s="214"/>
      <c r="E183" s="56"/>
      <c r="F183" s="40"/>
      <c r="G183" s="154"/>
    </row>
    <row r="184" spans="1:8" s="149" customFormat="1" ht="49.5" x14ac:dyDescent="0.3">
      <c r="A184" s="148">
        <v>6</v>
      </c>
      <c r="B184" s="57" t="s">
        <v>189</v>
      </c>
      <c r="E184" s="56"/>
      <c r="G184" s="154"/>
    </row>
    <row r="185" spans="1:8" s="149" customFormat="1" ht="18" x14ac:dyDescent="0.3">
      <c r="A185" s="148"/>
      <c r="B185" s="57"/>
      <c r="C185" s="146" t="s">
        <v>77</v>
      </c>
      <c r="D185" s="40">
        <v>4100</v>
      </c>
      <c r="E185" s="56"/>
      <c r="F185" s="40">
        <f>D185*E185</f>
        <v>0</v>
      </c>
      <c r="G185" s="154"/>
    </row>
    <row r="186" spans="1:8" s="149" customFormat="1" x14ac:dyDescent="0.3">
      <c r="A186" s="148"/>
      <c r="B186" s="57"/>
      <c r="C186" s="255"/>
      <c r="D186" s="253"/>
      <c r="E186" s="56"/>
      <c r="F186" s="40"/>
      <c r="G186" s="154"/>
    </row>
    <row r="187" spans="1:8" s="149" customFormat="1" ht="33" x14ac:dyDescent="0.3">
      <c r="A187" s="148">
        <v>7</v>
      </c>
      <c r="B187" s="57" t="s">
        <v>190</v>
      </c>
      <c r="E187" s="56"/>
      <c r="F187" s="40"/>
      <c r="G187" s="154"/>
    </row>
    <row r="188" spans="1:8" s="149" customFormat="1" ht="18" x14ac:dyDescent="0.3">
      <c r="A188" s="148"/>
      <c r="B188" s="57"/>
      <c r="C188" s="146" t="s">
        <v>77</v>
      </c>
      <c r="D188" s="40">
        <v>4100</v>
      </c>
      <c r="E188" s="56"/>
      <c r="F188" s="40">
        <f>D188*E188</f>
        <v>0</v>
      </c>
      <c r="G188" s="154"/>
      <c r="H188" s="154"/>
    </row>
    <row r="189" spans="1:8" s="149" customFormat="1" x14ac:dyDescent="0.3">
      <c r="A189" s="150"/>
      <c r="B189" s="65"/>
      <c r="C189" s="146"/>
      <c r="D189" s="40"/>
      <c r="E189" s="56"/>
      <c r="F189" s="40"/>
      <c r="G189" s="154"/>
    </row>
    <row r="190" spans="1:8" s="155" customFormat="1" ht="54.75" customHeight="1" x14ac:dyDescent="0.3">
      <c r="A190" s="148">
        <v>8</v>
      </c>
      <c r="B190" s="68" t="s">
        <v>145</v>
      </c>
      <c r="D190" s="226"/>
      <c r="E190" s="57"/>
      <c r="F190" s="39"/>
      <c r="G190" s="154"/>
    </row>
    <row r="191" spans="1:8" s="155" customFormat="1" ht="18" x14ac:dyDescent="0.3">
      <c r="A191" s="148"/>
      <c r="B191" s="62"/>
      <c r="C191" s="143" t="s">
        <v>43</v>
      </c>
      <c r="D191" s="214">
        <v>670</v>
      </c>
      <c r="E191" s="56"/>
      <c r="F191" s="40">
        <f t="shared" ref="F191" si="9">D191*E191</f>
        <v>0</v>
      </c>
      <c r="G191" s="154"/>
      <c r="H191" s="154"/>
    </row>
    <row r="192" spans="1:8" s="149" customFormat="1" x14ac:dyDescent="0.3">
      <c r="A192" s="148"/>
      <c r="B192" s="57"/>
      <c r="C192" s="143"/>
      <c r="D192" s="40"/>
      <c r="E192" s="56"/>
      <c r="F192" s="40"/>
      <c r="G192" s="154"/>
    </row>
    <row r="193" spans="1:8" s="149" customFormat="1" ht="132" x14ac:dyDescent="0.3">
      <c r="A193" s="148">
        <v>9</v>
      </c>
      <c r="B193" s="57" t="s">
        <v>197</v>
      </c>
      <c r="G193" s="154"/>
    </row>
    <row r="194" spans="1:8" s="149" customFormat="1" x14ac:dyDescent="0.3">
      <c r="A194" s="148"/>
      <c r="B194" s="57"/>
      <c r="C194" s="143" t="s">
        <v>188</v>
      </c>
      <c r="D194" s="40">
        <v>15</v>
      </c>
      <c r="E194" s="56"/>
      <c r="F194" s="40">
        <f>D194*E194</f>
        <v>0</v>
      </c>
      <c r="G194" s="154"/>
      <c r="H194" s="154"/>
    </row>
    <row r="195" spans="1:8" s="149" customFormat="1" x14ac:dyDescent="0.3">
      <c r="A195" s="148"/>
      <c r="B195" s="80"/>
      <c r="C195" s="255"/>
      <c r="D195" s="253"/>
      <c r="E195" s="256"/>
      <c r="F195" s="254"/>
      <c r="G195" s="154"/>
    </row>
    <row r="196" spans="1:8" s="149" customFormat="1" x14ac:dyDescent="0.3">
      <c r="A196" s="148"/>
      <c r="B196" s="77"/>
      <c r="C196" s="143"/>
      <c r="D196" s="214"/>
      <c r="E196" s="56"/>
      <c r="F196" s="40"/>
      <c r="G196" s="154"/>
    </row>
    <row r="197" spans="1:8" s="149" customFormat="1" x14ac:dyDescent="0.3">
      <c r="A197" s="267"/>
      <c r="B197" s="268" t="s">
        <v>92</v>
      </c>
      <c r="C197" s="269"/>
      <c r="D197" s="270"/>
      <c r="E197" s="271"/>
      <c r="F197" s="272">
        <f>SUM(F169:F196)</f>
        <v>0</v>
      </c>
      <c r="G197" s="154"/>
    </row>
    <row r="198" spans="1:8" s="149" customFormat="1" x14ac:dyDescent="0.3">
      <c r="A198" s="148"/>
      <c r="B198" s="81"/>
      <c r="C198" s="143"/>
      <c r="D198" s="214"/>
      <c r="E198" s="56"/>
      <c r="F198" s="25"/>
      <c r="G198" s="154"/>
    </row>
    <row r="199" spans="1:8" s="149" customFormat="1" x14ac:dyDescent="0.3">
      <c r="A199" s="151" t="s">
        <v>38</v>
      </c>
      <c r="B199" s="64" t="s">
        <v>19</v>
      </c>
      <c r="C199" s="137"/>
      <c r="D199" s="217"/>
      <c r="E199" s="53"/>
      <c r="F199" s="7"/>
      <c r="G199" s="154"/>
    </row>
    <row r="200" spans="1:8" s="149" customFormat="1" x14ac:dyDescent="0.3">
      <c r="A200" s="151" t="s">
        <v>192</v>
      </c>
      <c r="B200" s="64" t="s">
        <v>30</v>
      </c>
      <c r="C200" s="143"/>
      <c r="D200" s="214"/>
      <c r="E200" s="56"/>
      <c r="F200" s="40"/>
      <c r="G200" s="154"/>
    </row>
    <row r="201" spans="1:8" s="149" customFormat="1" x14ac:dyDescent="0.3">
      <c r="A201" s="151"/>
      <c r="B201" s="64"/>
      <c r="C201" s="143"/>
      <c r="D201" s="214"/>
      <c r="E201" s="56"/>
      <c r="F201" s="40"/>
      <c r="G201" s="154"/>
    </row>
    <row r="202" spans="1:8" s="149" customFormat="1" ht="106.5" customHeight="1" x14ac:dyDescent="0.3">
      <c r="A202" s="148">
        <v>1</v>
      </c>
      <c r="B202" s="57" t="s">
        <v>27</v>
      </c>
      <c r="D202" s="215"/>
      <c r="E202" s="57"/>
      <c r="F202" s="39"/>
      <c r="G202" s="154"/>
    </row>
    <row r="203" spans="1:8" s="59" customFormat="1" x14ac:dyDescent="0.3">
      <c r="A203" s="148"/>
      <c r="B203" s="80"/>
      <c r="C203" s="143" t="s">
        <v>5</v>
      </c>
      <c r="D203" s="214">
        <v>3</v>
      </c>
      <c r="E203" s="56"/>
      <c r="F203" s="40">
        <f>D203*E203</f>
        <v>0</v>
      </c>
      <c r="G203" s="250"/>
    </row>
    <row r="204" spans="1:8" s="149" customFormat="1" x14ac:dyDescent="0.3">
      <c r="A204" s="151"/>
      <c r="B204" s="64"/>
      <c r="C204" s="143"/>
      <c r="D204" s="214"/>
      <c r="E204" s="56"/>
      <c r="F204" s="40"/>
      <c r="G204" s="154"/>
    </row>
    <row r="205" spans="1:8" s="149" customFormat="1" ht="49.5" x14ac:dyDescent="0.3">
      <c r="A205" s="148">
        <v>2</v>
      </c>
      <c r="B205" s="57" t="s">
        <v>31</v>
      </c>
      <c r="D205" s="215"/>
      <c r="E205" s="57"/>
      <c r="F205" s="39"/>
      <c r="G205" s="154"/>
    </row>
    <row r="206" spans="1:8" s="149" customFormat="1" x14ac:dyDescent="0.3">
      <c r="A206" s="148"/>
      <c r="B206" s="80"/>
      <c r="C206" s="57" t="s">
        <v>188</v>
      </c>
      <c r="D206" s="214">
        <v>4</v>
      </c>
      <c r="E206" s="56"/>
      <c r="F206" s="40">
        <f>E206*D206</f>
        <v>0</v>
      </c>
      <c r="G206" s="154"/>
    </row>
    <row r="207" spans="1:8" s="149" customFormat="1" x14ac:dyDescent="0.3">
      <c r="A207" s="152"/>
      <c r="B207" s="81"/>
      <c r="C207" s="143"/>
      <c r="D207" s="214"/>
      <c r="E207" s="56"/>
      <c r="F207" s="40"/>
      <c r="G207" s="154"/>
    </row>
    <row r="208" spans="1:8" s="149" customFormat="1" ht="49.5" x14ac:dyDescent="0.3">
      <c r="A208" s="148">
        <v>3</v>
      </c>
      <c r="B208" s="57" t="s">
        <v>98</v>
      </c>
      <c r="C208" s="143"/>
      <c r="D208" s="214"/>
      <c r="E208" s="56"/>
      <c r="F208" s="40"/>
      <c r="G208" s="154"/>
    </row>
    <row r="209" spans="1:8" s="149" customFormat="1" x14ac:dyDescent="0.3">
      <c r="A209" s="148"/>
      <c r="B209" s="70"/>
      <c r="C209" s="143" t="s">
        <v>5</v>
      </c>
      <c r="D209" s="214">
        <v>4</v>
      </c>
      <c r="E209" s="56"/>
      <c r="F209" s="40">
        <f>E209*D209</f>
        <v>0</v>
      </c>
      <c r="G209" s="154"/>
    </row>
    <row r="210" spans="1:8" s="149" customFormat="1" x14ac:dyDescent="0.3">
      <c r="A210" s="148"/>
      <c r="B210" s="80"/>
      <c r="C210" s="146"/>
      <c r="D210" s="40"/>
      <c r="E210" s="56"/>
      <c r="F210" s="40"/>
      <c r="G210" s="154"/>
    </row>
    <row r="211" spans="1:8" s="149" customFormat="1" x14ac:dyDescent="0.3">
      <c r="A211" s="211" t="s">
        <v>193</v>
      </c>
      <c r="B211" s="23" t="s">
        <v>103</v>
      </c>
      <c r="C211" s="146"/>
      <c r="D211" s="40"/>
      <c r="E211" s="56"/>
      <c r="F211" s="40"/>
      <c r="G211" s="154"/>
    </row>
    <row r="212" spans="1:8" s="149" customFormat="1" x14ac:dyDescent="0.3">
      <c r="A212" s="148"/>
      <c r="B212" s="80"/>
      <c r="C212" s="146"/>
      <c r="D212" s="40"/>
      <c r="E212" s="56"/>
      <c r="F212" s="40"/>
      <c r="G212" s="154"/>
    </row>
    <row r="213" spans="1:8" s="149" customFormat="1" ht="82.5" x14ac:dyDescent="0.3">
      <c r="A213" s="209">
        <v>1</v>
      </c>
      <c r="B213" s="39" t="s">
        <v>150</v>
      </c>
      <c r="C213" s="146"/>
      <c r="D213" s="40"/>
      <c r="E213" s="56"/>
      <c r="F213" s="40"/>
      <c r="G213" s="154"/>
    </row>
    <row r="214" spans="1:8" s="149" customFormat="1" x14ac:dyDescent="0.3">
      <c r="A214" s="148"/>
      <c r="B214" s="15" t="s">
        <v>172</v>
      </c>
      <c r="D214" s="227">
        <v>140</v>
      </c>
      <c r="E214" s="213"/>
      <c r="F214" s="221">
        <f>D214*E214</f>
        <v>0</v>
      </c>
      <c r="G214" s="154"/>
    </row>
    <row r="215" spans="1:8" s="149" customFormat="1" ht="33" x14ac:dyDescent="0.3">
      <c r="A215" s="148"/>
      <c r="B215" s="15" t="s">
        <v>173</v>
      </c>
      <c r="C215" s="143" t="s">
        <v>42</v>
      </c>
      <c r="D215" s="227">
        <v>610</v>
      </c>
      <c r="E215" s="213"/>
      <c r="F215" s="221">
        <f>D215*E215</f>
        <v>0</v>
      </c>
      <c r="G215" s="154"/>
    </row>
    <row r="216" spans="1:8" s="149" customFormat="1" x14ac:dyDescent="0.3">
      <c r="A216" s="148"/>
      <c r="B216" s="15"/>
      <c r="C216" s="143"/>
      <c r="D216" s="227"/>
      <c r="E216" s="213"/>
      <c r="F216" s="221"/>
      <c r="G216" s="154"/>
    </row>
    <row r="217" spans="1:8" s="149" customFormat="1" ht="28.5" x14ac:dyDescent="0.3">
      <c r="A217" s="151" t="s">
        <v>195</v>
      </c>
      <c r="B217" s="64" t="s">
        <v>194</v>
      </c>
      <c r="C217" s="143"/>
      <c r="D217" s="214"/>
      <c r="E217" s="56"/>
      <c r="F217" s="40"/>
      <c r="G217" s="154"/>
    </row>
    <row r="218" spans="1:8" s="149" customFormat="1" x14ac:dyDescent="0.3">
      <c r="A218" s="151"/>
      <c r="B218" s="64"/>
      <c r="C218" s="143"/>
      <c r="D218" s="214"/>
      <c r="E218" s="56"/>
      <c r="F218" s="40"/>
      <c r="G218" s="154"/>
    </row>
    <row r="219" spans="1:8" s="59" customFormat="1" x14ac:dyDescent="0.2">
      <c r="A219" s="148"/>
      <c r="B219" s="39"/>
      <c r="C219" s="255"/>
      <c r="D219" s="227"/>
      <c r="E219" s="213"/>
      <c r="F219" s="221"/>
      <c r="G219" s="250"/>
    </row>
    <row r="220" spans="1:8" s="59" customFormat="1" ht="66" x14ac:dyDescent="0.2">
      <c r="A220" s="148">
        <v>1</v>
      </c>
      <c r="B220" s="39" t="s">
        <v>196</v>
      </c>
      <c r="G220" s="250"/>
    </row>
    <row r="221" spans="1:8" s="59" customFormat="1" x14ac:dyDescent="0.3">
      <c r="A221" s="148"/>
      <c r="B221" s="39"/>
      <c r="C221" s="143" t="s">
        <v>5</v>
      </c>
      <c r="D221" s="227">
        <v>50</v>
      </c>
      <c r="E221" s="213"/>
      <c r="F221" s="221">
        <f t="shared" ref="F221" si="10">ROUND(D221*E221,2)</f>
        <v>0</v>
      </c>
      <c r="G221" s="154"/>
      <c r="H221" s="264"/>
    </row>
    <row r="222" spans="1:8" s="149" customFormat="1" x14ac:dyDescent="0.3">
      <c r="A222" s="148"/>
      <c r="B222" s="80"/>
      <c r="C222" s="143"/>
      <c r="D222" s="227"/>
      <c r="E222" s="213"/>
      <c r="F222" s="221"/>
      <c r="G222" s="154"/>
    </row>
    <row r="223" spans="1:8" s="149" customFormat="1" x14ac:dyDescent="0.3">
      <c r="A223" s="148"/>
      <c r="B223" s="79"/>
      <c r="C223" s="143"/>
      <c r="D223" s="214"/>
      <c r="E223" s="56"/>
      <c r="F223" s="40"/>
      <c r="G223" s="154"/>
    </row>
    <row r="224" spans="1:8" s="149" customFormat="1" x14ac:dyDescent="0.3">
      <c r="A224" s="267"/>
      <c r="B224" s="268" t="s">
        <v>93</v>
      </c>
      <c r="C224" s="269"/>
      <c r="D224" s="270"/>
      <c r="E224" s="271"/>
      <c r="F224" s="272">
        <f>SUM(F203:F221)</f>
        <v>0</v>
      </c>
      <c r="G224" s="154"/>
    </row>
    <row r="225" spans="1:7" s="149" customFormat="1" x14ac:dyDescent="0.3">
      <c r="A225" s="148"/>
      <c r="B225" s="81"/>
      <c r="C225" s="143"/>
      <c r="D225" s="214"/>
      <c r="E225" s="56"/>
      <c r="F225" s="25"/>
      <c r="G225" s="154"/>
    </row>
    <row r="226" spans="1:7" s="149" customFormat="1" x14ac:dyDescent="0.3">
      <c r="A226" s="152" t="s">
        <v>46</v>
      </c>
      <c r="B226" s="64" t="s">
        <v>29</v>
      </c>
      <c r="C226" s="137"/>
      <c r="D226" s="217"/>
      <c r="E226" s="53"/>
      <c r="F226" s="7"/>
      <c r="G226" s="154"/>
    </row>
    <row r="227" spans="1:7" s="149" customFormat="1" x14ac:dyDescent="0.3">
      <c r="A227" s="148"/>
      <c r="B227" s="81"/>
      <c r="C227" s="143"/>
      <c r="D227" s="214"/>
      <c r="E227" s="56"/>
      <c r="F227" s="25"/>
      <c r="G227" s="154"/>
    </row>
    <row r="228" spans="1:7" s="149" customFormat="1" ht="66" x14ac:dyDescent="0.3">
      <c r="A228" s="148">
        <v>1</v>
      </c>
      <c r="B228" s="57" t="s">
        <v>137</v>
      </c>
      <c r="G228" s="154"/>
    </row>
    <row r="229" spans="1:7" s="149" customFormat="1" x14ac:dyDescent="0.3">
      <c r="A229" s="148"/>
      <c r="B229" s="57"/>
      <c r="C229" s="143" t="s">
        <v>47</v>
      </c>
      <c r="D229" s="40">
        <v>5</v>
      </c>
      <c r="E229" s="290">
        <f>F106+F165+F197+F224</f>
        <v>10000</v>
      </c>
      <c r="F229" s="40">
        <f>D229*E229/100</f>
        <v>500</v>
      </c>
      <c r="G229" s="154"/>
    </row>
    <row r="230" spans="1:7" s="149" customFormat="1" x14ac:dyDescent="0.3">
      <c r="A230" s="148"/>
      <c r="B230" s="57"/>
      <c r="C230" s="143"/>
      <c r="D230" s="145"/>
      <c r="E230" s="56"/>
      <c r="F230" s="40"/>
      <c r="G230" s="154"/>
    </row>
    <row r="231" spans="1:7" s="149" customFormat="1" x14ac:dyDescent="0.3">
      <c r="A231" s="267"/>
      <c r="B231" s="268" t="s">
        <v>94</v>
      </c>
      <c r="C231" s="269"/>
      <c r="D231" s="280"/>
      <c r="E231" s="271"/>
      <c r="F231" s="272">
        <f>SUM(F229:F230)</f>
        <v>500</v>
      </c>
      <c r="G231" s="154"/>
    </row>
    <row r="232" spans="1:7" s="149" customFormat="1" x14ac:dyDescent="0.3">
      <c r="A232" s="148"/>
      <c r="B232" s="81"/>
      <c r="C232" s="143"/>
      <c r="D232" s="145"/>
      <c r="E232" s="56"/>
      <c r="F232" s="25"/>
      <c r="G232" s="154"/>
    </row>
    <row r="233" spans="1:7" s="149" customFormat="1" ht="17.25" x14ac:dyDescent="0.3">
      <c r="A233" s="159" t="s">
        <v>6</v>
      </c>
      <c r="B233" s="160" t="s">
        <v>96</v>
      </c>
      <c r="C233" s="161"/>
      <c r="D233" s="162"/>
      <c r="E233" s="162"/>
      <c r="F233" s="222">
        <f>F106+F165+F197+F224+F231</f>
        <v>10500</v>
      </c>
      <c r="G233" s="154"/>
    </row>
    <row r="234" spans="1:7" s="149" customFormat="1" x14ac:dyDescent="0.3">
      <c r="A234" s="148"/>
      <c r="B234" s="81"/>
      <c r="C234" s="143"/>
      <c r="D234" s="145"/>
      <c r="E234" s="56"/>
      <c r="F234" s="157"/>
      <c r="G234" s="154"/>
    </row>
    <row r="235" spans="1:7" s="149" customFormat="1" x14ac:dyDescent="0.3">
      <c r="A235" s="163" t="s">
        <v>8</v>
      </c>
      <c r="B235" s="164" t="s">
        <v>79</v>
      </c>
      <c r="C235" s="165"/>
      <c r="D235" s="166"/>
      <c r="E235" s="167"/>
      <c r="F235" s="168"/>
      <c r="G235" s="154"/>
    </row>
    <row r="236" spans="1:7" s="149" customFormat="1" x14ac:dyDescent="0.3">
      <c r="A236" s="148"/>
      <c r="B236" s="64"/>
      <c r="C236" s="137"/>
      <c r="D236" s="137"/>
      <c r="E236" s="53"/>
      <c r="F236" s="138"/>
      <c r="G236" s="154"/>
    </row>
    <row r="237" spans="1:7" s="149" customFormat="1" x14ac:dyDescent="0.3">
      <c r="A237" s="211" t="s">
        <v>40</v>
      </c>
      <c r="B237" s="64" t="s">
        <v>126</v>
      </c>
      <c r="C237" s="38"/>
      <c r="D237" s="40"/>
      <c r="E237" s="56"/>
      <c r="F237" s="40"/>
      <c r="G237" s="154"/>
    </row>
    <row r="238" spans="1:7" s="149" customFormat="1" x14ac:dyDescent="0.3">
      <c r="A238" s="209"/>
      <c r="B238" s="64"/>
      <c r="C238" s="38"/>
      <c r="D238" s="40"/>
      <c r="E238" s="56"/>
      <c r="F238" s="40"/>
      <c r="G238" s="154"/>
    </row>
    <row r="239" spans="1:7" s="149" customFormat="1" ht="82.5" x14ac:dyDescent="0.3">
      <c r="A239" s="209">
        <v>1</v>
      </c>
      <c r="B239" s="57" t="s">
        <v>169</v>
      </c>
      <c r="G239" s="154"/>
    </row>
    <row r="240" spans="1:7" s="149" customFormat="1" ht="18" x14ac:dyDescent="0.3">
      <c r="A240" s="209"/>
      <c r="B240" s="63"/>
      <c r="C240" s="38" t="s">
        <v>42</v>
      </c>
      <c r="D240" s="40">
        <v>620</v>
      </c>
      <c r="E240" s="56"/>
      <c r="F240" s="40">
        <f>D240*E240</f>
        <v>0</v>
      </c>
      <c r="G240" s="154"/>
    </row>
    <row r="241" spans="1:8" s="149" customFormat="1" x14ac:dyDescent="0.3">
      <c r="A241" s="209"/>
      <c r="B241" s="63"/>
      <c r="C241" s="38"/>
      <c r="D241" s="40"/>
      <c r="E241" s="56"/>
      <c r="F241" s="40"/>
      <c r="G241" s="154"/>
    </row>
    <row r="242" spans="1:8" s="149" customFormat="1" ht="18.600000000000001" customHeight="1" x14ac:dyDescent="0.3">
      <c r="A242" s="277"/>
      <c r="B242" s="268" t="s">
        <v>127</v>
      </c>
      <c r="C242" s="278"/>
      <c r="D242" s="279"/>
      <c r="E242" s="271"/>
      <c r="F242" s="272">
        <f>SUM(F240:F240)</f>
        <v>0</v>
      </c>
      <c r="G242" s="154"/>
    </row>
    <row r="243" spans="1:8" s="149" customFormat="1" x14ac:dyDescent="0.3">
      <c r="A243" s="148"/>
      <c r="B243" s="64"/>
      <c r="C243" s="137"/>
      <c r="D243" s="137"/>
      <c r="E243" s="53"/>
      <c r="F243" s="138"/>
      <c r="G243" s="154"/>
    </row>
    <row r="244" spans="1:8" s="149" customFormat="1" x14ac:dyDescent="0.3">
      <c r="A244" s="151" t="s">
        <v>41</v>
      </c>
      <c r="B244" s="64" t="s">
        <v>1</v>
      </c>
      <c r="C244" s="137"/>
      <c r="D244" s="137"/>
      <c r="E244" s="53"/>
      <c r="F244" s="138"/>
      <c r="G244" s="154"/>
    </row>
    <row r="245" spans="1:8" s="149" customFormat="1" x14ac:dyDescent="0.3">
      <c r="A245" s="209"/>
      <c r="B245" s="63"/>
      <c r="C245" s="38"/>
      <c r="D245" s="40"/>
      <c r="E245" s="56"/>
      <c r="F245" s="40"/>
      <c r="G245" s="154"/>
    </row>
    <row r="246" spans="1:8" s="149" customFormat="1" x14ac:dyDescent="0.3">
      <c r="A246" s="148"/>
      <c r="B246" s="39" t="s">
        <v>14</v>
      </c>
      <c r="C246" s="137"/>
      <c r="D246" s="137"/>
      <c r="E246" s="53"/>
      <c r="F246" s="138"/>
      <c r="G246" s="154"/>
    </row>
    <row r="247" spans="1:8" s="149" customFormat="1" ht="33" x14ac:dyDescent="0.3">
      <c r="A247" s="148"/>
      <c r="B247" s="13" t="s">
        <v>16</v>
      </c>
      <c r="C247" s="137"/>
      <c r="D247" s="137"/>
      <c r="E247" s="53"/>
      <c r="F247" s="138"/>
      <c r="G247" s="154"/>
    </row>
    <row r="248" spans="1:8" s="149" customFormat="1" ht="132" x14ac:dyDescent="0.3">
      <c r="A248" s="148"/>
      <c r="B248" s="13" t="s">
        <v>15</v>
      </c>
      <c r="C248" s="137"/>
      <c r="D248" s="137"/>
      <c r="E248" s="53"/>
      <c r="F248" s="138"/>
      <c r="G248" s="154"/>
    </row>
    <row r="249" spans="1:8" s="149" customFormat="1" ht="57" x14ac:dyDescent="0.3">
      <c r="A249" s="148"/>
      <c r="B249" s="240" t="s">
        <v>151</v>
      </c>
      <c r="C249" s="137"/>
      <c r="D249" s="137"/>
      <c r="E249" s="53"/>
      <c r="F249" s="138"/>
      <c r="G249" s="154"/>
    </row>
    <row r="250" spans="1:8" s="149" customFormat="1" ht="71.25" x14ac:dyDescent="0.3">
      <c r="A250" s="148"/>
      <c r="B250" s="240" t="s">
        <v>174</v>
      </c>
      <c r="C250" s="137"/>
      <c r="D250" s="137"/>
      <c r="E250" s="53"/>
      <c r="F250" s="138"/>
      <c r="G250" s="154"/>
    </row>
    <row r="251" spans="1:8" s="149" customFormat="1" x14ac:dyDescent="0.3">
      <c r="A251" s="148"/>
      <c r="B251" s="64"/>
      <c r="C251" s="137"/>
      <c r="D251" s="137"/>
      <c r="E251" s="53"/>
      <c r="F251" s="138"/>
      <c r="G251" s="154"/>
    </row>
    <row r="252" spans="1:8" s="149" customFormat="1" ht="148.5" x14ac:dyDescent="0.3">
      <c r="A252" s="209">
        <v>1</v>
      </c>
      <c r="B252" s="39" t="s">
        <v>152</v>
      </c>
      <c r="C252" s="39"/>
      <c r="D252" s="39"/>
      <c r="E252" s="234"/>
      <c r="F252" s="39"/>
      <c r="G252" s="154"/>
    </row>
    <row r="253" spans="1:8" s="149" customFormat="1" ht="18" x14ac:dyDescent="0.3">
      <c r="A253" s="209"/>
      <c r="B253" s="14" t="s">
        <v>153</v>
      </c>
      <c r="C253" s="38" t="s">
        <v>110</v>
      </c>
      <c r="D253" s="40">
        <v>34</v>
      </c>
      <c r="E253" s="234"/>
      <c r="F253" s="4">
        <f>D253*E253</f>
        <v>0</v>
      </c>
      <c r="G253" s="18"/>
      <c r="H253" s="154"/>
    </row>
    <row r="254" spans="1:8" s="149" customFormat="1" x14ac:dyDescent="0.3">
      <c r="A254" s="209"/>
      <c r="B254" s="14"/>
      <c r="C254" s="38"/>
      <c r="D254" s="40"/>
      <c r="E254" s="234"/>
      <c r="F254" s="4"/>
      <c r="G254" s="18"/>
    </row>
    <row r="255" spans="1:8" s="149" customFormat="1" ht="148.5" x14ac:dyDescent="0.3">
      <c r="A255" s="209">
        <v>2</v>
      </c>
      <c r="B255" s="39" t="s">
        <v>117</v>
      </c>
      <c r="C255" s="38"/>
      <c r="D255" s="40"/>
      <c r="E255" s="234"/>
      <c r="F255" s="4"/>
      <c r="G255" s="18"/>
    </row>
    <row r="256" spans="1:8" s="149" customFormat="1" ht="18" x14ac:dyDescent="0.3">
      <c r="A256" s="209"/>
      <c r="B256" s="14" t="s">
        <v>153</v>
      </c>
      <c r="C256" s="38" t="s">
        <v>110</v>
      </c>
      <c r="D256" s="40">
        <v>11</v>
      </c>
      <c r="E256" s="234"/>
      <c r="F256" s="4">
        <f>D256*E256</f>
        <v>0</v>
      </c>
      <c r="G256" s="18"/>
      <c r="H256" s="154"/>
    </row>
    <row r="257" spans="1:8" s="149" customFormat="1" x14ac:dyDescent="0.3">
      <c r="A257" s="235"/>
      <c r="B257" s="16"/>
      <c r="C257" s="17"/>
      <c r="D257" s="18"/>
      <c r="E257" s="234"/>
      <c r="F257" s="40"/>
      <c r="G257" s="18"/>
    </row>
    <row r="258" spans="1:8" s="149" customFormat="1" ht="82.5" x14ac:dyDescent="0.25">
      <c r="A258" s="209">
        <v>3</v>
      </c>
      <c r="B258" s="20" t="s">
        <v>133</v>
      </c>
      <c r="C258" s="39"/>
      <c r="D258" s="39"/>
      <c r="E258" s="234"/>
      <c r="F258" s="39"/>
      <c r="G258" s="257"/>
    </row>
    <row r="259" spans="1:8" s="149" customFormat="1" ht="18" x14ac:dyDescent="0.3">
      <c r="A259" s="209"/>
      <c r="B259" s="14" t="s">
        <v>153</v>
      </c>
      <c r="C259" s="38" t="s">
        <v>104</v>
      </c>
      <c r="D259" s="40">
        <v>55</v>
      </c>
      <c r="E259" s="234"/>
      <c r="F259" s="4">
        <f>D259*E259</f>
        <v>0</v>
      </c>
      <c r="G259" s="18"/>
      <c r="H259" s="154"/>
    </row>
    <row r="260" spans="1:8" s="149" customFormat="1" x14ac:dyDescent="0.3">
      <c r="A260" s="209"/>
      <c r="B260" s="14"/>
      <c r="C260" s="38"/>
      <c r="D260" s="40"/>
      <c r="E260" s="234"/>
      <c r="F260" s="4"/>
      <c r="G260" s="18"/>
    </row>
    <row r="261" spans="1:8" s="149" customFormat="1" ht="82.5" customHeight="1" x14ac:dyDescent="0.25">
      <c r="A261" s="209">
        <v>4</v>
      </c>
      <c r="B261" s="20" t="s">
        <v>154</v>
      </c>
      <c r="C261" s="39"/>
      <c r="D261" s="39"/>
      <c r="E261" s="234"/>
      <c r="F261" s="39"/>
      <c r="G261" s="257"/>
    </row>
    <row r="262" spans="1:8" s="149" customFormat="1" ht="18" x14ac:dyDescent="0.3">
      <c r="A262" s="209"/>
      <c r="B262" s="14"/>
      <c r="C262" s="38" t="s">
        <v>104</v>
      </c>
      <c r="D262" s="40">
        <v>541</v>
      </c>
      <c r="E262" s="234"/>
      <c r="F262" s="4">
        <f>D262*E262</f>
        <v>0</v>
      </c>
      <c r="G262" s="18"/>
      <c r="H262" s="154"/>
    </row>
    <row r="263" spans="1:8" s="149" customFormat="1" x14ac:dyDescent="0.3">
      <c r="A263" s="209"/>
      <c r="B263" s="14"/>
      <c r="C263" s="38"/>
      <c r="D263" s="40"/>
      <c r="E263" s="234"/>
      <c r="F263" s="4"/>
      <c r="G263" s="18"/>
    </row>
    <row r="264" spans="1:8" s="149" customFormat="1" ht="99" x14ac:dyDescent="0.25">
      <c r="A264" s="209">
        <v>5</v>
      </c>
      <c r="B264" s="20" t="s">
        <v>134</v>
      </c>
      <c r="C264" s="39"/>
      <c r="D264" s="39"/>
      <c r="E264" s="234"/>
      <c r="F264" s="39"/>
      <c r="G264" s="257"/>
    </row>
    <row r="265" spans="1:8" s="149" customFormat="1" ht="18" x14ac:dyDescent="0.3">
      <c r="A265" s="209"/>
      <c r="B265" s="14" t="s">
        <v>153</v>
      </c>
      <c r="C265" s="38" t="s">
        <v>104</v>
      </c>
      <c r="D265" s="40">
        <v>144</v>
      </c>
      <c r="E265" s="236"/>
      <c r="F265" s="4">
        <f>D265*E265</f>
        <v>0</v>
      </c>
      <c r="G265" s="18"/>
      <c r="H265" s="154"/>
    </row>
    <row r="266" spans="1:8" s="149" customFormat="1" x14ac:dyDescent="0.3">
      <c r="A266" s="237"/>
      <c r="B266" s="19"/>
      <c r="C266" s="38"/>
      <c r="D266" s="40"/>
      <c r="E266" s="234"/>
      <c r="F266" s="40"/>
      <c r="G266" s="18"/>
    </row>
    <row r="267" spans="1:8" s="149" customFormat="1" ht="99" x14ac:dyDescent="0.25">
      <c r="A267" s="209">
        <v>6</v>
      </c>
      <c r="B267" s="20" t="s">
        <v>156</v>
      </c>
      <c r="C267" s="39"/>
      <c r="D267" s="39"/>
      <c r="E267" s="234"/>
      <c r="F267" s="39"/>
      <c r="G267" s="257"/>
    </row>
    <row r="268" spans="1:8" s="149" customFormat="1" ht="18" x14ac:dyDescent="0.3">
      <c r="A268" s="209"/>
      <c r="B268" s="14" t="s">
        <v>155</v>
      </c>
      <c r="C268" s="38" t="s">
        <v>104</v>
      </c>
      <c r="D268" s="40">
        <v>1980</v>
      </c>
      <c r="E268" s="236"/>
      <c r="F268" s="4">
        <f>D268*E268</f>
        <v>0</v>
      </c>
      <c r="G268" s="18"/>
      <c r="H268" s="154"/>
    </row>
    <row r="269" spans="1:8" s="158" customFormat="1" x14ac:dyDescent="0.3">
      <c r="A269" s="237"/>
      <c r="B269" s="19"/>
      <c r="C269" s="38"/>
      <c r="D269" s="40"/>
      <c r="E269" s="234"/>
      <c r="F269" s="40"/>
      <c r="G269" s="18"/>
      <c r="H269" s="149"/>
    </row>
    <row r="270" spans="1:8" s="158" customFormat="1" ht="66" x14ac:dyDescent="0.25">
      <c r="A270" s="209">
        <v>7</v>
      </c>
      <c r="B270" s="20" t="s">
        <v>111</v>
      </c>
      <c r="C270" s="39"/>
      <c r="D270" s="39"/>
      <c r="E270" s="234"/>
      <c r="F270" s="39"/>
      <c r="G270" s="257"/>
      <c r="H270" s="149"/>
    </row>
    <row r="271" spans="1:8" s="158" customFormat="1" ht="18" customHeight="1" x14ac:dyDescent="0.3">
      <c r="A271" s="209"/>
      <c r="B271" s="14" t="s">
        <v>153</v>
      </c>
      <c r="C271" s="38" t="s">
        <v>110</v>
      </c>
      <c r="D271" s="40">
        <v>7</v>
      </c>
      <c r="E271" s="234"/>
      <c r="F271" s="4">
        <f>D271*E271</f>
        <v>0</v>
      </c>
      <c r="G271" s="18"/>
      <c r="H271" s="154"/>
    </row>
    <row r="272" spans="1:8" s="158" customFormat="1" ht="18" x14ac:dyDescent="0.3">
      <c r="A272" s="209"/>
      <c r="B272" s="14" t="s">
        <v>155</v>
      </c>
      <c r="C272" s="38" t="s">
        <v>110</v>
      </c>
      <c r="D272" s="40">
        <v>59</v>
      </c>
      <c r="E272" s="234"/>
      <c r="F272" s="4">
        <f>D272*E272</f>
        <v>0</v>
      </c>
      <c r="G272" s="18"/>
      <c r="H272" s="154"/>
    </row>
    <row r="273" spans="1:8" s="158" customFormat="1" x14ac:dyDescent="0.3">
      <c r="A273" s="235"/>
      <c r="B273" s="19"/>
      <c r="C273" s="38"/>
      <c r="D273" s="40"/>
      <c r="E273" s="234"/>
      <c r="F273" s="40"/>
      <c r="G273" s="18"/>
      <c r="H273" s="149"/>
    </row>
    <row r="274" spans="1:8" s="158" customFormat="1" ht="132" x14ac:dyDescent="0.25">
      <c r="A274" s="209">
        <v>8</v>
      </c>
      <c r="B274" s="20" t="s">
        <v>113</v>
      </c>
      <c r="C274" s="39"/>
      <c r="D274" s="39"/>
      <c r="E274" s="234"/>
      <c r="F274" s="39"/>
      <c r="G274" s="257"/>
      <c r="H274" s="149"/>
    </row>
    <row r="275" spans="1:8" s="158" customFormat="1" ht="18" x14ac:dyDescent="0.3">
      <c r="A275" s="209"/>
      <c r="B275" s="14" t="s">
        <v>153</v>
      </c>
      <c r="C275" s="38" t="s">
        <v>110</v>
      </c>
      <c r="D275" s="40">
        <v>34</v>
      </c>
      <c r="E275" s="234"/>
      <c r="F275" s="4">
        <f>D275*E275</f>
        <v>0</v>
      </c>
      <c r="G275" s="18"/>
      <c r="H275" s="154"/>
    </row>
    <row r="276" spans="1:8" s="158" customFormat="1" x14ac:dyDescent="0.3">
      <c r="A276" s="211"/>
      <c r="B276" s="19"/>
      <c r="C276" s="38"/>
      <c r="D276" s="40"/>
      <c r="E276" s="234"/>
      <c r="F276" s="40"/>
      <c r="G276" s="18"/>
      <c r="H276" s="149"/>
    </row>
    <row r="277" spans="1:8" s="158" customFormat="1" ht="82.5" x14ac:dyDescent="0.25">
      <c r="A277" s="209">
        <v>9</v>
      </c>
      <c r="B277" s="39" t="s">
        <v>157</v>
      </c>
      <c r="C277" s="22"/>
      <c r="D277" s="22"/>
      <c r="E277" s="238"/>
      <c r="F277" s="39"/>
      <c r="G277" s="257"/>
      <c r="H277" s="149"/>
    </row>
    <row r="278" spans="1:8" s="158" customFormat="1" ht="18" x14ac:dyDescent="0.3">
      <c r="A278" s="209"/>
      <c r="B278" s="14" t="s">
        <v>153</v>
      </c>
      <c r="C278" s="38" t="s">
        <v>104</v>
      </c>
      <c r="D278" s="40">
        <v>76</v>
      </c>
      <c r="E278" s="234"/>
      <c r="F278" s="4">
        <f>D278*E278</f>
        <v>0</v>
      </c>
      <c r="G278" s="18"/>
      <c r="H278" s="154"/>
    </row>
    <row r="279" spans="1:8" s="158" customFormat="1" x14ac:dyDescent="0.3">
      <c r="A279" s="211"/>
      <c r="B279" s="14"/>
      <c r="C279" s="38"/>
      <c r="D279" s="40"/>
      <c r="E279" s="234"/>
      <c r="F279" s="40"/>
      <c r="G279" s="18"/>
      <c r="H279" s="149"/>
    </row>
    <row r="280" spans="1:8" s="158" customFormat="1" ht="99" x14ac:dyDescent="0.3">
      <c r="A280" s="209">
        <v>10</v>
      </c>
      <c r="B280" s="20" t="s">
        <v>114</v>
      </c>
      <c r="C280" s="38"/>
      <c r="D280" s="40"/>
      <c r="E280" s="234"/>
      <c r="F280" s="39"/>
      <c r="G280" s="18"/>
      <c r="H280" s="149"/>
    </row>
    <row r="281" spans="1:8" s="158" customFormat="1" ht="18" x14ac:dyDescent="0.3">
      <c r="A281" s="209"/>
      <c r="B281" s="14"/>
      <c r="C281" s="38" t="s">
        <v>110</v>
      </c>
      <c r="D281" s="40">
        <v>44</v>
      </c>
      <c r="E281" s="234"/>
      <c r="F281" s="4">
        <f>D281*E281</f>
        <v>0</v>
      </c>
      <c r="G281" s="18"/>
      <c r="H281" s="154"/>
    </row>
    <row r="282" spans="1:8" s="158" customFormat="1" x14ac:dyDescent="0.3">
      <c r="A282" s="209"/>
      <c r="B282" s="39"/>
      <c r="C282" s="40"/>
      <c r="D282" s="40"/>
      <c r="E282" s="239"/>
      <c r="F282" s="40"/>
      <c r="G282" s="18"/>
      <c r="H282" s="149"/>
    </row>
    <row r="283" spans="1:8" s="158" customFormat="1" x14ac:dyDescent="0.2">
      <c r="A283" s="273"/>
      <c r="B283" s="274" t="s">
        <v>128</v>
      </c>
      <c r="C283" s="275"/>
      <c r="D283" s="272"/>
      <c r="E283" s="276"/>
      <c r="F283" s="272">
        <f>SUM(F252:F282)</f>
        <v>0</v>
      </c>
      <c r="G283" s="28"/>
      <c r="H283" s="149"/>
    </row>
    <row r="284" spans="1:8" s="158" customFormat="1" x14ac:dyDescent="0.3">
      <c r="A284" s="148"/>
      <c r="B284" s="64"/>
      <c r="C284" s="137"/>
      <c r="D284" s="137"/>
      <c r="E284" s="53"/>
      <c r="F284" s="138"/>
      <c r="G284" s="258"/>
      <c r="H284" s="149"/>
    </row>
    <row r="285" spans="1:8" s="158" customFormat="1" ht="18" customHeight="1" x14ac:dyDescent="0.3">
      <c r="A285" s="151" t="s">
        <v>118</v>
      </c>
      <c r="B285" s="64" t="s">
        <v>26</v>
      </c>
      <c r="C285" s="143"/>
      <c r="D285" s="214"/>
      <c r="E285" s="56"/>
      <c r="F285" s="56"/>
      <c r="G285" s="18"/>
      <c r="H285" s="149"/>
    </row>
    <row r="286" spans="1:8" s="158" customFormat="1" x14ac:dyDescent="0.3">
      <c r="A286" s="169"/>
      <c r="B286" s="85"/>
      <c r="C286" s="137"/>
      <c r="D286" s="217"/>
      <c r="E286" s="53"/>
      <c r="F286" s="138"/>
      <c r="G286" s="259"/>
      <c r="H286" s="149"/>
    </row>
    <row r="287" spans="1:8" s="158" customFormat="1" ht="66" x14ac:dyDescent="0.25">
      <c r="A287" s="169">
        <v>1</v>
      </c>
      <c r="B287" s="57" t="s">
        <v>115</v>
      </c>
      <c r="D287" s="218"/>
      <c r="E287" s="59"/>
      <c r="F287" s="23"/>
      <c r="G287" s="260"/>
      <c r="H287" s="149"/>
    </row>
    <row r="288" spans="1:8" s="158" customFormat="1" x14ac:dyDescent="0.25">
      <c r="A288" s="169"/>
      <c r="B288" s="70" t="s">
        <v>153</v>
      </c>
      <c r="D288" s="218"/>
      <c r="E288" s="59"/>
      <c r="F288" s="23"/>
      <c r="G288" s="260"/>
      <c r="H288" s="149"/>
    </row>
    <row r="289" spans="1:9" s="158" customFormat="1" x14ac:dyDescent="0.3">
      <c r="A289" s="169"/>
      <c r="B289" s="69" t="s">
        <v>158</v>
      </c>
      <c r="C289" s="145" t="s">
        <v>45</v>
      </c>
      <c r="D289" s="214">
        <v>84</v>
      </c>
      <c r="E289" s="56"/>
      <c r="F289" s="40">
        <f>D289*E289</f>
        <v>0</v>
      </c>
      <c r="G289" s="18"/>
      <c r="H289" s="154"/>
    </row>
    <row r="290" spans="1:9" s="158" customFormat="1" x14ac:dyDescent="0.25">
      <c r="A290" s="169"/>
      <c r="B290" s="70" t="s">
        <v>163</v>
      </c>
      <c r="D290" s="218"/>
      <c r="E290" s="59"/>
      <c r="F290" s="23"/>
      <c r="G290" s="260"/>
      <c r="H290" s="149"/>
    </row>
    <row r="291" spans="1:9" s="158" customFormat="1" ht="15.6" customHeight="1" x14ac:dyDescent="0.3">
      <c r="A291" s="169"/>
      <c r="B291" s="69" t="s">
        <v>158</v>
      </c>
      <c r="C291" s="145" t="s">
        <v>45</v>
      </c>
      <c r="D291" s="214">
        <v>29</v>
      </c>
      <c r="E291" s="56"/>
      <c r="F291" s="40">
        <f>D291*E291</f>
        <v>0</v>
      </c>
      <c r="G291" s="18"/>
      <c r="H291" s="154"/>
    </row>
    <row r="292" spans="1:9" s="158" customFormat="1" x14ac:dyDescent="0.25">
      <c r="A292" s="169"/>
      <c r="B292" s="70" t="s">
        <v>161</v>
      </c>
      <c r="D292" s="218"/>
      <c r="E292" s="59"/>
      <c r="F292" s="23"/>
      <c r="G292" s="260"/>
      <c r="H292" s="149"/>
    </row>
    <row r="293" spans="1:9" s="158" customFormat="1" x14ac:dyDescent="0.3">
      <c r="A293" s="169"/>
      <c r="B293" s="69" t="s">
        <v>158</v>
      </c>
      <c r="C293" s="145" t="s">
        <v>45</v>
      </c>
      <c r="D293" s="214">
        <v>44</v>
      </c>
      <c r="E293" s="56"/>
      <c r="F293" s="40">
        <f>D293*E293</f>
        <v>0</v>
      </c>
      <c r="G293" s="18"/>
      <c r="H293" s="154"/>
    </row>
    <row r="294" spans="1:9" s="158" customFormat="1" x14ac:dyDescent="0.25">
      <c r="A294" s="169"/>
      <c r="B294" s="70" t="s">
        <v>162</v>
      </c>
      <c r="D294" s="218"/>
      <c r="E294" s="59"/>
      <c r="F294" s="23"/>
      <c r="G294" s="260"/>
      <c r="H294" s="149"/>
    </row>
    <row r="295" spans="1:9" s="158" customFormat="1" x14ac:dyDescent="0.3">
      <c r="A295" s="169"/>
      <c r="B295" s="69" t="s">
        <v>158</v>
      </c>
      <c r="C295" s="145" t="s">
        <v>45</v>
      </c>
      <c r="D295" s="214">
        <v>18</v>
      </c>
      <c r="E295" s="56"/>
      <c r="F295" s="40">
        <f>D295*E295</f>
        <v>0</v>
      </c>
      <c r="G295" s="18"/>
      <c r="H295" s="154"/>
    </row>
    <row r="296" spans="1:9" s="158" customFormat="1" x14ac:dyDescent="0.3">
      <c r="A296" s="169"/>
      <c r="B296" s="69"/>
      <c r="C296" s="145"/>
      <c r="D296" s="214"/>
      <c r="E296" s="56"/>
      <c r="F296" s="40"/>
      <c r="G296" s="18"/>
      <c r="H296" s="149"/>
    </row>
    <row r="297" spans="1:9" s="158" customFormat="1" ht="115.5" x14ac:dyDescent="0.25">
      <c r="A297" s="169">
        <v>2</v>
      </c>
      <c r="B297" s="57" t="s">
        <v>205</v>
      </c>
      <c r="D297" s="218"/>
      <c r="E297" s="59"/>
      <c r="F297" s="23"/>
      <c r="G297" s="260"/>
      <c r="H297" s="149"/>
    </row>
    <row r="298" spans="1:9" s="158" customFormat="1" x14ac:dyDescent="0.3">
      <c r="A298" s="169"/>
      <c r="B298" s="69" t="s">
        <v>158</v>
      </c>
      <c r="C298" s="145" t="s">
        <v>45</v>
      </c>
      <c r="D298" s="214">
        <v>70</v>
      </c>
      <c r="E298" s="56"/>
      <c r="F298" s="40">
        <f>D298*E298</f>
        <v>0</v>
      </c>
      <c r="G298" s="18"/>
      <c r="H298" s="154"/>
    </row>
    <row r="299" spans="1:9" s="158" customFormat="1" x14ac:dyDescent="0.3">
      <c r="A299" s="169"/>
      <c r="B299" s="69" t="s">
        <v>159</v>
      </c>
      <c r="C299" s="145" t="s">
        <v>45</v>
      </c>
      <c r="D299" s="214">
        <v>605</v>
      </c>
      <c r="E299" s="56"/>
      <c r="F299" s="40">
        <f>D299*E299</f>
        <v>0</v>
      </c>
      <c r="G299" s="18"/>
      <c r="H299" s="154"/>
    </row>
    <row r="300" spans="1:9" s="158" customFormat="1" x14ac:dyDescent="0.3">
      <c r="A300" s="169"/>
      <c r="B300" s="69" t="s">
        <v>160</v>
      </c>
      <c r="C300" s="145" t="s">
        <v>45</v>
      </c>
      <c r="D300" s="214">
        <v>70</v>
      </c>
      <c r="E300" s="56"/>
      <c r="F300" s="40">
        <f>D300*E300</f>
        <v>0</v>
      </c>
      <c r="G300" s="18"/>
      <c r="H300" s="154"/>
    </row>
    <row r="301" spans="1:9" s="158" customFormat="1" x14ac:dyDescent="0.3">
      <c r="A301" s="169"/>
      <c r="B301" s="69"/>
      <c r="C301" s="145"/>
      <c r="D301" s="214"/>
      <c r="E301" s="56"/>
      <c r="F301" s="40"/>
      <c r="G301" s="18"/>
      <c r="H301" s="149"/>
    </row>
    <row r="302" spans="1:9" s="158" customFormat="1" ht="231" x14ac:dyDescent="0.3">
      <c r="A302" s="209">
        <v>3</v>
      </c>
      <c r="B302" s="212" t="s">
        <v>166</v>
      </c>
      <c r="C302" s="145"/>
      <c r="D302" s="214"/>
      <c r="E302" s="56"/>
      <c r="F302" s="40"/>
      <c r="G302" s="18"/>
      <c r="H302" s="149"/>
      <c r="I302" s="265"/>
    </row>
    <row r="303" spans="1:9" s="158" customFormat="1" x14ac:dyDescent="0.3">
      <c r="A303" s="169"/>
      <c r="B303" s="14" t="s">
        <v>153</v>
      </c>
      <c r="C303" s="56" t="s">
        <v>5</v>
      </c>
      <c r="D303" s="214">
        <v>3</v>
      </c>
      <c r="E303" s="56"/>
      <c r="F303" s="40">
        <f>D303*E303</f>
        <v>0</v>
      </c>
      <c r="G303" s="18"/>
      <c r="H303" s="154"/>
    </row>
    <row r="304" spans="1:9" s="158" customFormat="1" x14ac:dyDescent="0.3">
      <c r="A304" s="241"/>
      <c r="B304" s="69"/>
      <c r="C304" s="40"/>
      <c r="D304" s="40"/>
      <c r="E304" s="56"/>
      <c r="F304" s="40"/>
      <c r="G304" s="18"/>
      <c r="H304" s="149"/>
    </row>
    <row r="305" spans="1:8" s="158" customFormat="1" ht="247.5" x14ac:dyDescent="0.3">
      <c r="A305" s="209">
        <v>4</v>
      </c>
      <c r="B305" s="212" t="s">
        <v>167</v>
      </c>
      <c r="C305" s="145"/>
      <c r="D305" s="214"/>
      <c r="E305" s="56"/>
      <c r="F305" s="40"/>
      <c r="G305" s="18"/>
      <c r="H305" s="149"/>
    </row>
    <row r="306" spans="1:8" s="158" customFormat="1" x14ac:dyDescent="0.3">
      <c r="A306" s="169"/>
      <c r="B306" s="14" t="s">
        <v>155</v>
      </c>
      <c r="C306" s="56" t="s">
        <v>5</v>
      </c>
      <c r="D306" s="214">
        <v>13</v>
      </c>
      <c r="E306" s="56"/>
      <c r="F306" s="40">
        <f>D306*E306</f>
        <v>0</v>
      </c>
      <c r="G306" s="18"/>
      <c r="H306" s="149"/>
    </row>
    <row r="307" spans="1:8" s="158" customFormat="1" x14ac:dyDescent="0.3">
      <c r="A307" s="169"/>
      <c r="B307" s="14"/>
      <c r="C307" s="56"/>
      <c r="D307" s="214"/>
      <c r="E307" s="56"/>
      <c r="F307" s="40"/>
      <c r="G307" s="18"/>
      <c r="H307" s="149"/>
    </row>
    <row r="308" spans="1:8" s="158" customFormat="1" ht="82.5" x14ac:dyDescent="0.3">
      <c r="A308" s="209">
        <v>5</v>
      </c>
      <c r="B308" s="212" t="s">
        <v>164</v>
      </c>
      <c r="C308" s="145"/>
      <c r="D308" s="214"/>
      <c r="E308" s="56"/>
      <c r="F308" s="40"/>
      <c r="G308" s="18"/>
      <c r="H308" s="149"/>
    </row>
    <row r="309" spans="1:8" s="158" customFormat="1" x14ac:dyDescent="0.3">
      <c r="A309" s="169"/>
      <c r="B309" s="14" t="s">
        <v>153</v>
      </c>
      <c r="C309" s="56"/>
      <c r="D309" s="214"/>
      <c r="E309" s="56"/>
      <c r="F309" s="40"/>
      <c r="G309" s="18"/>
      <c r="H309" s="149"/>
    </row>
    <row r="310" spans="1:8" s="158" customFormat="1" x14ac:dyDescent="0.3">
      <c r="A310" s="169"/>
      <c r="B310" s="14" t="s">
        <v>165</v>
      </c>
      <c r="C310" s="56" t="s">
        <v>5</v>
      </c>
      <c r="D310" s="214">
        <v>3</v>
      </c>
      <c r="E310" s="56"/>
      <c r="F310" s="40">
        <f>D310*E310</f>
        <v>0</v>
      </c>
      <c r="G310" s="18"/>
      <c r="H310" s="149"/>
    </row>
    <row r="311" spans="1:8" s="158" customFormat="1" x14ac:dyDescent="0.3">
      <c r="A311" s="169"/>
      <c r="B311" s="14"/>
      <c r="C311" s="56"/>
      <c r="D311" s="214"/>
      <c r="E311" s="56"/>
      <c r="F311" s="40"/>
      <c r="G311" s="18"/>
      <c r="H311" s="149"/>
    </row>
    <row r="312" spans="1:8" s="158" customFormat="1" x14ac:dyDescent="0.3">
      <c r="A312" s="209"/>
      <c r="B312" s="14"/>
      <c r="C312" s="56"/>
      <c r="D312" s="214"/>
      <c r="E312" s="56"/>
      <c r="F312" s="40"/>
      <c r="G312" s="18"/>
      <c r="H312" s="149"/>
    </row>
    <row r="313" spans="1:8" s="158" customFormat="1" x14ac:dyDescent="0.3">
      <c r="A313" s="209">
        <v>6</v>
      </c>
      <c r="B313" s="212" t="s">
        <v>199</v>
      </c>
      <c r="G313" s="18"/>
    </row>
    <row r="314" spans="1:8" s="158" customFormat="1" x14ac:dyDescent="0.3">
      <c r="A314" s="209"/>
      <c r="B314" s="14"/>
      <c r="C314" s="145" t="s">
        <v>45</v>
      </c>
      <c r="D314" s="214">
        <v>800</v>
      </c>
      <c r="E314" s="40"/>
      <c r="F314" s="40">
        <f>D314*E314</f>
        <v>0</v>
      </c>
      <c r="G314" s="154"/>
    </row>
    <row r="315" spans="1:8" s="158" customFormat="1" x14ac:dyDescent="0.3">
      <c r="A315" s="209"/>
      <c r="B315" s="14"/>
      <c r="C315" s="56"/>
      <c r="D315" s="214"/>
      <c r="E315" s="40"/>
      <c r="F315" s="149"/>
      <c r="G315" s="18"/>
    </row>
    <row r="316" spans="1:8" s="158" customFormat="1" x14ac:dyDescent="0.3">
      <c r="A316" s="209">
        <v>7</v>
      </c>
      <c r="B316" s="212" t="s">
        <v>198</v>
      </c>
      <c r="D316" s="214"/>
      <c r="G316" s="18"/>
    </row>
    <row r="317" spans="1:8" s="158" customFormat="1" x14ac:dyDescent="0.3">
      <c r="A317" s="169"/>
      <c r="B317" s="14"/>
      <c r="C317" s="145" t="s">
        <v>45</v>
      </c>
      <c r="D317" s="214">
        <v>800</v>
      </c>
      <c r="E317" s="40"/>
      <c r="F317" s="40">
        <f>D317*E317</f>
        <v>0</v>
      </c>
      <c r="G317" s="154"/>
      <c r="H317" s="149"/>
    </row>
    <row r="318" spans="1:8" s="158" customFormat="1" x14ac:dyDescent="0.3">
      <c r="A318" s="169"/>
      <c r="B318" s="14"/>
      <c r="C318" s="56"/>
      <c r="D318" s="214"/>
      <c r="E318" s="56"/>
      <c r="F318" s="40"/>
      <c r="G318" s="18"/>
      <c r="H318" s="149"/>
    </row>
    <row r="319" spans="1:8" s="158" customFormat="1" x14ac:dyDescent="0.3">
      <c r="A319" s="267"/>
      <c r="B319" s="268" t="s">
        <v>129</v>
      </c>
      <c r="C319" s="269"/>
      <c r="D319" s="270"/>
      <c r="E319" s="271"/>
      <c r="F319" s="272">
        <f>SUM(F286:F318)</f>
        <v>0</v>
      </c>
      <c r="G319" s="18"/>
      <c r="H319" s="149"/>
    </row>
    <row r="320" spans="1:8" s="158" customFormat="1" x14ac:dyDescent="0.3">
      <c r="A320" s="148"/>
      <c r="B320" s="64"/>
      <c r="C320" s="143"/>
      <c r="D320" s="214"/>
      <c r="E320" s="56"/>
      <c r="F320" s="25"/>
      <c r="G320" s="18"/>
      <c r="H320" s="149"/>
    </row>
    <row r="321" spans="1:8" s="158" customFormat="1" x14ac:dyDescent="0.3">
      <c r="A321" s="151" t="s">
        <v>130</v>
      </c>
      <c r="B321" s="64" t="s">
        <v>12</v>
      </c>
      <c r="C321" s="143"/>
      <c r="D321" s="214"/>
      <c r="E321" s="56"/>
      <c r="F321" s="56"/>
      <c r="G321" s="18"/>
      <c r="H321" s="149"/>
    </row>
    <row r="322" spans="1:8" s="158" customFormat="1" x14ac:dyDescent="0.3">
      <c r="A322" s="169"/>
      <c r="B322" s="85"/>
      <c r="C322" s="137"/>
      <c r="D322" s="217"/>
      <c r="E322" s="53"/>
      <c r="F322" s="138"/>
      <c r="G322" s="259"/>
      <c r="H322" s="149"/>
    </row>
    <row r="323" spans="1:8" s="158" customFormat="1" ht="49.5" x14ac:dyDescent="0.25">
      <c r="A323" s="169">
        <v>1</v>
      </c>
      <c r="B323" s="57" t="s">
        <v>206</v>
      </c>
      <c r="D323" s="218"/>
      <c r="E323" s="59"/>
      <c r="F323" s="23"/>
      <c r="G323" s="260"/>
      <c r="H323" s="149"/>
    </row>
    <row r="324" spans="1:8" s="158" customFormat="1" ht="18" x14ac:dyDescent="0.3">
      <c r="A324" s="148"/>
      <c r="B324" s="64"/>
      <c r="C324" s="38" t="s">
        <v>42</v>
      </c>
      <c r="D324" s="40">
        <v>200</v>
      </c>
      <c r="E324" s="56"/>
      <c r="F324" s="40">
        <f>D324*E324</f>
        <v>0</v>
      </c>
      <c r="G324" s="18"/>
      <c r="H324" s="154"/>
    </row>
    <row r="325" spans="1:8" s="158" customFormat="1" x14ac:dyDescent="0.3">
      <c r="A325" s="148"/>
      <c r="B325" s="64"/>
      <c r="C325" s="38"/>
      <c r="D325" s="40"/>
      <c r="E325" s="56"/>
      <c r="F325" s="40"/>
      <c r="G325" s="18"/>
      <c r="H325" s="149"/>
    </row>
    <row r="326" spans="1:8" s="158" customFormat="1" ht="115.5" x14ac:dyDescent="0.25">
      <c r="A326" s="169">
        <v>2</v>
      </c>
      <c r="B326" s="57" t="s">
        <v>171</v>
      </c>
      <c r="D326" s="218"/>
      <c r="E326" s="59"/>
      <c r="F326" s="23"/>
      <c r="G326" s="260"/>
      <c r="H326" s="149"/>
    </row>
    <row r="327" spans="1:8" s="158" customFormat="1" x14ac:dyDescent="0.3">
      <c r="A327" s="148"/>
      <c r="B327" s="64"/>
      <c r="C327" s="38" t="s">
        <v>5</v>
      </c>
      <c r="D327" s="40">
        <v>2</v>
      </c>
      <c r="E327" s="56"/>
      <c r="F327" s="40">
        <f>D327*E327</f>
        <v>0</v>
      </c>
      <c r="G327" s="18"/>
      <c r="H327" s="149"/>
    </row>
    <row r="328" spans="1:8" s="158" customFormat="1" x14ac:dyDescent="0.3">
      <c r="A328" s="148"/>
      <c r="B328" s="64"/>
      <c r="C328" s="38"/>
      <c r="D328" s="40"/>
      <c r="E328" s="56"/>
      <c r="F328" s="40"/>
      <c r="G328" s="18"/>
      <c r="H328" s="149"/>
    </row>
    <row r="329" spans="1:8" s="158" customFormat="1" ht="115.5" x14ac:dyDescent="0.25">
      <c r="A329" s="169">
        <v>3</v>
      </c>
      <c r="B329" s="57" t="s">
        <v>178</v>
      </c>
      <c r="D329" s="218"/>
      <c r="E329" s="59"/>
      <c r="F329" s="23"/>
      <c r="G329" s="260"/>
      <c r="H329" s="149"/>
    </row>
    <row r="330" spans="1:8" s="149" customFormat="1" ht="18" x14ac:dyDescent="0.3">
      <c r="A330" s="148"/>
      <c r="B330" s="57"/>
      <c r="C330" s="38" t="s">
        <v>42</v>
      </c>
      <c r="D330" s="40">
        <v>8</v>
      </c>
      <c r="E330" s="56"/>
      <c r="F330" s="40">
        <f>D330*E330</f>
        <v>0</v>
      </c>
      <c r="G330" s="18"/>
    </row>
    <row r="331" spans="1:8" s="179" customFormat="1" x14ac:dyDescent="0.3">
      <c r="A331" s="148"/>
      <c r="B331" s="64"/>
      <c r="C331" s="38"/>
      <c r="D331" s="40"/>
      <c r="E331" s="56"/>
      <c r="F331" s="40"/>
      <c r="G331" s="18"/>
      <c r="H331" s="149"/>
    </row>
    <row r="332" spans="1:8" s="179" customFormat="1" ht="115.5" x14ac:dyDescent="0.25">
      <c r="A332" s="169">
        <v>4</v>
      </c>
      <c r="B332" s="57" t="s">
        <v>177</v>
      </c>
      <c r="C332" s="158"/>
      <c r="D332" s="218"/>
      <c r="E332" s="59"/>
      <c r="F332" s="23"/>
      <c r="G332" s="260"/>
      <c r="H332" s="149"/>
    </row>
    <row r="333" spans="1:8" s="179" customFormat="1" ht="18" x14ac:dyDescent="0.3">
      <c r="A333" s="148"/>
      <c r="B333" s="57"/>
      <c r="C333" s="38" t="s">
        <v>42</v>
      </c>
      <c r="D333" s="40">
        <v>40</v>
      </c>
      <c r="E333" s="56"/>
      <c r="F333" s="40">
        <f>D333*E333</f>
        <v>0</v>
      </c>
      <c r="G333" s="18"/>
      <c r="H333" s="154"/>
    </row>
    <row r="334" spans="1:8" s="149" customFormat="1" x14ac:dyDescent="0.3">
      <c r="A334" s="148"/>
      <c r="B334" s="64"/>
      <c r="C334" s="38"/>
      <c r="D334" s="40"/>
      <c r="E334" s="56"/>
      <c r="F334" s="40"/>
      <c r="G334" s="154"/>
    </row>
    <row r="335" spans="1:8" s="149" customFormat="1" x14ac:dyDescent="0.3">
      <c r="A335" s="148"/>
      <c r="B335" s="64" t="s">
        <v>170</v>
      </c>
      <c r="C335" s="143"/>
      <c r="D335" s="145"/>
      <c r="E335" s="56"/>
      <c r="F335" s="25">
        <f>SUM(F323:F334)</f>
        <v>0</v>
      </c>
      <c r="G335" s="154"/>
    </row>
    <row r="336" spans="1:8" s="149" customFormat="1" x14ac:dyDescent="0.3">
      <c r="A336" s="148"/>
      <c r="B336" s="81"/>
      <c r="C336" s="143"/>
      <c r="D336" s="214"/>
      <c r="E336" s="56"/>
      <c r="F336" s="25"/>
      <c r="G336" s="154"/>
    </row>
    <row r="337" spans="1:7" s="149" customFormat="1" x14ac:dyDescent="0.3">
      <c r="A337" s="148"/>
      <c r="B337" s="81"/>
      <c r="C337" s="143"/>
      <c r="D337" s="214"/>
      <c r="E337" s="56"/>
      <c r="F337" s="25"/>
      <c r="G337" s="154"/>
    </row>
    <row r="338" spans="1:7" s="149" customFormat="1" x14ac:dyDescent="0.3">
      <c r="A338" s="151" t="s">
        <v>131</v>
      </c>
      <c r="B338" s="64" t="s">
        <v>29</v>
      </c>
      <c r="C338" s="137"/>
      <c r="D338" s="217"/>
      <c r="E338" s="53"/>
      <c r="F338" s="7"/>
      <c r="G338" s="154"/>
    </row>
    <row r="339" spans="1:7" s="149" customFormat="1" x14ac:dyDescent="0.3">
      <c r="A339" s="152"/>
      <c r="B339" s="64"/>
      <c r="C339" s="137"/>
      <c r="D339" s="217"/>
      <c r="E339" s="53"/>
      <c r="F339" s="7"/>
      <c r="G339" s="154"/>
    </row>
    <row r="340" spans="1:7" s="149" customFormat="1" ht="66" x14ac:dyDescent="0.3">
      <c r="A340" s="148">
        <v>1</v>
      </c>
      <c r="B340" s="57" t="s">
        <v>138</v>
      </c>
      <c r="C340" s="143" t="s">
        <v>47</v>
      </c>
      <c r="D340" s="40">
        <v>5</v>
      </c>
      <c r="E340" s="290">
        <f>F242+F283+F319+F335</f>
        <v>0</v>
      </c>
      <c r="F340" s="40">
        <f>D340*E340/100</f>
        <v>0</v>
      </c>
      <c r="G340" s="154"/>
    </row>
    <row r="341" spans="1:7" s="149" customFormat="1" x14ac:dyDescent="0.3">
      <c r="A341" s="148"/>
      <c r="B341" s="64"/>
      <c r="C341" s="143"/>
      <c r="D341" s="145"/>
      <c r="E341" s="56"/>
      <c r="F341" s="25"/>
      <c r="G341" s="154"/>
    </row>
    <row r="342" spans="1:7" s="149" customFormat="1" x14ac:dyDescent="0.3">
      <c r="A342" s="148"/>
      <c r="B342" s="64" t="s">
        <v>132</v>
      </c>
      <c r="C342" s="143"/>
      <c r="D342" s="145"/>
      <c r="E342" s="56"/>
      <c r="F342" s="25">
        <f>SUM(F340:F341)</f>
        <v>0</v>
      </c>
      <c r="G342" s="154"/>
    </row>
    <row r="343" spans="1:7" s="149" customFormat="1" x14ac:dyDescent="0.3">
      <c r="A343" s="148"/>
      <c r="B343" s="81"/>
      <c r="C343" s="143"/>
      <c r="D343" s="145"/>
      <c r="E343" s="56"/>
      <c r="F343" s="25"/>
      <c r="G343" s="154"/>
    </row>
    <row r="344" spans="1:7" s="149" customFormat="1" ht="17.25" x14ac:dyDescent="0.3">
      <c r="A344" s="170" t="s">
        <v>8</v>
      </c>
      <c r="B344" s="171" t="s">
        <v>95</v>
      </c>
      <c r="C344" s="172"/>
      <c r="D344" s="173"/>
      <c r="E344" s="173"/>
      <c r="F344" s="220">
        <f>F242+F283+F319+F335+F342</f>
        <v>0</v>
      </c>
      <c r="G344" s="154"/>
    </row>
    <row r="345" spans="1:7" s="149" customFormat="1" x14ac:dyDescent="0.3">
      <c r="A345" s="148"/>
      <c r="B345" s="81"/>
      <c r="C345" s="143"/>
      <c r="D345" s="145"/>
      <c r="E345" s="56"/>
      <c r="F345" s="157"/>
      <c r="G345" s="154"/>
    </row>
    <row r="346" spans="1:7" s="149" customFormat="1" x14ac:dyDescent="0.3">
      <c r="A346" s="174" t="s">
        <v>9</v>
      </c>
      <c r="B346" s="175" t="s">
        <v>17</v>
      </c>
      <c r="C346" s="176"/>
      <c r="D346" s="176"/>
      <c r="E346" s="177"/>
      <c r="F346" s="178"/>
      <c r="G346" s="154"/>
    </row>
    <row r="347" spans="1:7" s="149" customFormat="1" x14ac:dyDescent="0.3">
      <c r="A347" s="148"/>
      <c r="B347" s="77"/>
      <c r="C347" s="143"/>
      <c r="D347" s="145"/>
      <c r="E347" s="56"/>
      <c r="F347" s="56"/>
      <c r="G347" s="154"/>
    </row>
    <row r="348" spans="1:7" s="149" customFormat="1" x14ac:dyDescent="0.3">
      <c r="A348" s="151" t="s">
        <v>135</v>
      </c>
      <c r="B348" s="64" t="s">
        <v>29</v>
      </c>
      <c r="C348" s="143"/>
      <c r="D348" s="214"/>
      <c r="E348" s="56"/>
      <c r="F348" s="56"/>
      <c r="G348" s="154"/>
    </row>
    <row r="349" spans="1:7" s="149" customFormat="1" x14ac:dyDescent="0.3">
      <c r="A349" s="148"/>
      <c r="B349" s="63"/>
      <c r="C349" s="143"/>
      <c r="D349" s="214"/>
      <c r="E349" s="56"/>
      <c r="F349" s="56"/>
      <c r="G349" s="154"/>
    </row>
    <row r="350" spans="1:7" s="149" customFormat="1" ht="33" x14ac:dyDescent="0.3">
      <c r="A350" s="148">
        <v>1</v>
      </c>
      <c r="B350" s="57" t="s">
        <v>18</v>
      </c>
      <c r="D350" s="215"/>
      <c r="E350" s="57"/>
      <c r="F350" s="39"/>
      <c r="G350" s="154"/>
    </row>
    <row r="351" spans="1:7" s="149" customFormat="1" x14ac:dyDescent="0.3">
      <c r="A351" s="148"/>
      <c r="B351" s="80"/>
      <c r="C351" s="145" t="s">
        <v>45</v>
      </c>
      <c r="D351" s="214">
        <v>640</v>
      </c>
      <c r="E351" s="56"/>
      <c r="F351" s="40">
        <f>D351*E351</f>
        <v>0</v>
      </c>
      <c r="G351" s="154"/>
    </row>
    <row r="352" spans="1:7" s="149" customFormat="1" x14ac:dyDescent="0.3">
      <c r="A352" s="148"/>
      <c r="B352" s="79"/>
      <c r="C352" s="143"/>
      <c r="D352" s="214"/>
      <c r="E352" s="56"/>
      <c r="F352" s="40"/>
      <c r="G352" s="154"/>
    </row>
    <row r="353" spans="1:7" s="149" customFormat="1" ht="33" x14ac:dyDescent="0.3">
      <c r="A353" s="148">
        <v>2</v>
      </c>
      <c r="B353" s="150" t="s">
        <v>182</v>
      </c>
      <c r="F353" s="40"/>
      <c r="G353" s="154"/>
    </row>
    <row r="354" spans="1:7" s="149" customFormat="1" x14ac:dyDescent="0.3">
      <c r="A354" s="231"/>
      <c r="B354" s="232"/>
      <c r="C354" s="56" t="s">
        <v>179</v>
      </c>
      <c r="D354" s="56">
        <v>20</v>
      </c>
      <c r="E354" s="266">
        <v>60</v>
      </c>
      <c r="F354" s="40">
        <f t="shared" ref="F354" si="11">D354*E354</f>
        <v>1200</v>
      </c>
      <c r="G354" s="154"/>
    </row>
    <row r="355" spans="1:7" s="149" customFormat="1" x14ac:dyDescent="0.3">
      <c r="A355" s="231"/>
      <c r="B355" s="232"/>
      <c r="C355" s="56"/>
      <c r="D355" s="251"/>
      <c r="E355" s="262" t="s">
        <v>208</v>
      </c>
      <c r="F355" s="18"/>
      <c r="G355" s="154"/>
    </row>
    <row r="356" spans="1:7" s="149" customFormat="1" ht="49.5" x14ac:dyDescent="0.3">
      <c r="A356" s="148">
        <v>3</v>
      </c>
      <c r="B356" s="150" t="s">
        <v>183</v>
      </c>
      <c r="F356" s="40"/>
      <c r="G356" s="154"/>
    </row>
    <row r="357" spans="1:7" s="149" customFormat="1" x14ac:dyDescent="0.3">
      <c r="A357" s="231"/>
      <c r="B357" s="232"/>
      <c r="C357" s="56" t="s">
        <v>179</v>
      </c>
      <c r="D357" s="56">
        <v>20</v>
      </c>
      <c r="E357" s="266">
        <v>60</v>
      </c>
      <c r="F357" s="40">
        <f t="shared" ref="F357" si="12">D357*E357</f>
        <v>1200</v>
      </c>
      <c r="G357" s="154"/>
    </row>
    <row r="358" spans="1:7" s="149" customFormat="1" x14ac:dyDescent="0.3">
      <c r="A358" s="231"/>
      <c r="B358" s="232"/>
      <c r="C358" s="56"/>
      <c r="D358" s="56"/>
      <c r="E358" s="262" t="s">
        <v>208</v>
      </c>
      <c r="F358" s="40"/>
      <c r="G358" s="154"/>
    </row>
    <row r="359" spans="1:7" s="149" customFormat="1" ht="33" x14ac:dyDescent="0.3">
      <c r="A359" s="148">
        <v>4</v>
      </c>
      <c r="B359" s="150" t="s">
        <v>222</v>
      </c>
      <c r="F359" s="40"/>
      <c r="G359" s="154"/>
    </row>
    <row r="360" spans="1:7" s="149" customFormat="1" x14ac:dyDescent="0.3">
      <c r="A360" s="231"/>
      <c r="B360" s="232"/>
      <c r="C360" s="56" t="s">
        <v>179</v>
      </c>
      <c r="D360" s="56">
        <v>20</v>
      </c>
      <c r="E360" s="266">
        <v>60</v>
      </c>
      <c r="F360" s="40">
        <f t="shared" ref="F360" si="13">D360*E360</f>
        <v>1200</v>
      </c>
      <c r="G360" s="154"/>
    </row>
    <row r="361" spans="1:7" s="149" customFormat="1" ht="18" customHeight="1" x14ac:dyDescent="0.3">
      <c r="A361" s="231"/>
      <c r="B361" s="232"/>
      <c r="C361" s="56"/>
      <c r="D361" s="56"/>
      <c r="E361" s="262" t="s">
        <v>208</v>
      </c>
      <c r="F361" s="40"/>
      <c r="G361" s="154"/>
    </row>
    <row r="362" spans="1:7" s="149" customFormat="1" ht="132" x14ac:dyDescent="0.3">
      <c r="A362" s="209">
        <v>5</v>
      </c>
      <c r="B362" s="39" t="s">
        <v>112</v>
      </c>
      <c r="C362" s="39"/>
      <c r="D362" s="39"/>
      <c r="E362" s="39"/>
      <c r="F362" s="39"/>
      <c r="G362" s="154"/>
    </row>
    <row r="363" spans="1:7" s="149" customFormat="1" x14ac:dyDescent="0.3">
      <c r="A363" s="209"/>
      <c r="B363" s="39"/>
      <c r="C363" s="38" t="s">
        <v>5</v>
      </c>
      <c r="D363" s="40">
        <v>1</v>
      </c>
      <c r="E363" s="40"/>
      <c r="F363" s="40">
        <f>D363*E363</f>
        <v>0</v>
      </c>
      <c r="G363" s="154"/>
    </row>
    <row r="364" spans="1:7" s="149" customFormat="1" x14ac:dyDescent="0.3">
      <c r="A364" s="148"/>
      <c r="B364" s="79"/>
      <c r="C364" s="143"/>
      <c r="D364" s="214"/>
      <c r="E364" s="56"/>
      <c r="F364" s="40"/>
      <c r="G364" s="154"/>
    </row>
    <row r="365" spans="1:7" s="149" customFormat="1" ht="49.5" x14ac:dyDescent="0.3">
      <c r="A365" s="209">
        <v>6</v>
      </c>
      <c r="B365" s="39" t="s">
        <v>181</v>
      </c>
      <c r="C365" s="39"/>
      <c r="D365" s="39"/>
      <c r="E365" s="39"/>
      <c r="F365" s="39"/>
      <c r="G365" s="154"/>
    </row>
    <row r="366" spans="1:7" s="149" customFormat="1" x14ac:dyDescent="0.3">
      <c r="A366" s="209"/>
      <c r="B366" s="39"/>
      <c r="C366" s="38" t="s">
        <v>5</v>
      </c>
      <c r="D366" s="40">
        <v>1</v>
      </c>
      <c r="E366" s="266">
        <v>3500</v>
      </c>
      <c r="F366" s="40">
        <f>D366*E366</f>
        <v>3500</v>
      </c>
      <c r="G366" s="154"/>
    </row>
    <row r="367" spans="1:7" s="149" customFormat="1" x14ac:dyDescent="0.3">
      <c r="A367" s="148"/>
      <c r="B367" s="79"/>
      <c r="C367" s="143"/>
      <c r="D367" s="214"/>
      <c r="E367" s="262" t="s">
        <v>208</v>
      </c>
      <c r="F367" s="40"/>
      <c r="G367" s="154"/>
    </row>
    <row r="368" spans="1:7" s="149" customFormat="1" ht="66" x14ac:dyDescent="0.3">
      <c r="A368" s="209">
        <v>7</v>
      </c>
      <c r="B368" s="39" t="s">
        <v>223</v>
      </c>
      <c r="C368" s="39"/>
      <c r="D368" s="39"/>
      <c r="E368" s="39"/>
      <c r="F368" s="39"/>
      <c r="G368" s="154"/>
    </row>
    <row r="369" spans="1:7" s="158" customFormat="1" x14ac:dyDescent="0.3">
      <c r="A369" s="209"/>
      <c r="B369" s="39"/>
      <c r="C369" s="38" t="s">
        <v>5</v>
      </c>
      <c r="D369" s="40">
        <v>1</v>
      </c>
      <c r="E369" s="266">
        <v>450</v>
      </c>
      <c r="F369" s="40">
        <f>D369*E369</f>
        <v>450</v>
      </c>
      <c r="G369" s="250"/>
    </row>
    <row r="370" spans="1:7" s="149" customFormat="1" x14ac:dyDescent="0.3">
      <c r="A370" s="148"/>
      <c r="B370" s="79"/>
      <c r="C370" s="143"/>
      <c r="D370" s="214"/>
      <c r="E370" s="262" t="s">
        <v>208</v>
      </c>
      <c r="F370" s="40"/>
      <c r="G370" s="154"/>
    </row>
    <row r="371" spans="1:7" s="92" customFormat="1" ht="66" x14ac:dyDescent="0.3">
      <c r="A371" s="209">
        <v>8</v>
      </c>
      <c r="B371" s="39" t="s">
        <v>224</v>
      </c>
      <c r="C371" s="39"/>
      <c r="D371" s="39"/>
      <c r="E371" s="39"/>
      <c r="F371" s="39"/>
      <c r="G371" s="249"/>
    </row>
    <row r="372" spans="1:7" x14ac:dyDescent="0.3">
      <c r="A372" s="209"/>
      <c r="B372" s="39"/>
      <c r="C372" s="38" t="s">
        <v>5</v>
      </c>
      <c r="D372" s="40">
        <v>1</v>
      </c>
      <c r="E372" s="266">
        <v>450</v>
      </c>
      <c r="F372" s="40">
        <f>D372*E372</f>
        <v>450</v>
      </c>
    </row>
    <row r="373" spans="1:7" x14ac:dyDescent="0.3">
      <c r="A373" s="148"/>
      <c r="B373" s="79"/>
      <c r="C373" s="143"/>
      <c r="D373" s="214"/>
      <c r="E373" s="262" t="s">
        <v>208</v>
      </c>
      <c r="F373" s="40"/>
    </row>
    <row r="374" spans="1:7" x14ac:dyDescent="0.3">
      <c r="A374" s="150"/>
      <c r="B374" s="71"/>
      <c r="C374" s="146"/>
      <c r="D374" s="40"/>
      <c r="E374" s="58"/>
      <c r="F374" s="4"/>
    </row>
    <row r="375" spans="1:7" ht="99" x14ac:dyDescent="0.3">
      <c r="A375" s="150">
        <v>9</v>
      </c>
      <c r="B375" s="57" t="s">
        <v>119</v>
      </c>
      <c r="C375" s="146"/>
      <c r="D375" s="40"/>
      <c r="E375" s="58"/>
      <c r="F375" s="4"/>
    </row>
    <row r="376" spans="1:7" x14ac:dyDescent="0.3">
      <c r="A376" s="150"/>
      <c r="B376" s="71"/>
      <c r="C376" s="56" t="s">
        <v>5</v>
      </c>
      <c r="D376" s="56">
        <v>1</v>
      </c>
      <c r="F376" s="40">
        <f t="shared" ref="F376" si="14">D376*E376</f>
        <v>0</v>
      </c>
    </row>
    <row r="377" spans="1:7" x14ac:dyDescent="0.3">
      <c r="A377" s="150"/>
      <c r="B377" s="82"/>
      <c r="C377" s="146"/>
      <c r="D377" s="214"/>
      <c r="F377" s="40"/>
    </row>
    <row r="378" spans="1:7" x14ac:dyDescent="0.3">
      <c r="A378" s="152"/>
      <c r="B378" s="64" t="s">
        <v>136</v>
      </c>
      <c r="C378" s="156"/>
      <c r="D378" s="216"/>
      <c r="F378" s="25">
        <f>SUM(F350:F377)</f>
        <v>8000</v>
      </c>
    </row>
    <row r="379" spans="1:7" ht="27" x14ac:dyDescent="0.3">
      <c r="A379" s="180"/>
      <c r="B379" s="149"/>
      <c r="C379" s="295" t="s">
        <v>228</v>
      </c>
      <c r="D379" s="295">
        <f>SUM(D49:D378)</f>
        <v>49784</v>
      </c>
      <c r="F379" s="40"/>
    </row>
    <row r="380" spans="1:7" ht="17.25" x14ac:dyDescent="0.3">
      <c r="A380" s="181" t="s">
        <v>9</v>
      </c>
      <c r="B380" s="182" t="s">
        <v>97</v>
      </c>
      <c r="C380" s="183"/>
      <c r="D380" s="184"/>
      <c r="E380" s="183"/>
      <c r="F380" s="219">
        <f>F378</f>
        <v>8000</v>
      </c>
    </row>
  </sheetData>
  <mergeCells count="2">
    <mergeCell ref="A13:F13"/>
    <mergeCell ref="G113:I113"/>
  </mergeCells>
  <dataValidations disablePrompts="1" count="1">
    <dataValidation type="custom" allowBlank="1" showInputMessage="1" showErrorMessage="1" errorTitle="Preverite vnos" error="Ceno/e.m. je potrebno vnesti največ na cent natančno (dve decimalni mesti)." sqref="E221" xr:uid="{DFAF4516-6F9F-452D-945E-13C109961298}">
      <formula1>E221=ROUND(E221,2)</formula1>
    </dataValidation>
  </dataValidations>
  <pageMargins left="0.59055118110236227" right="0.23622047244094491" top="0.78740157480314965" bottom="0.31496062992125984" header="0.39370078740157483" footer="0.23622047244094491"/>
  <pageSetup paperSize="9" scale="69" orientation="portrait" useFirstPageNumber="1" r:id="rId1"/>
  <headerFooter>
    <oddHeader>&amp;R&amp;"Century Gothic,Navadno"Popis del</oddHeader>
    <oddFooter>&amp;C&amp;12REKONSTRUKCIJA LC392041 V NASELJU CERŠAK V DOLŽINI 750 m - FAZA II.&amp;R&amp;P</oddFooter>
  </headerFooter>
  <rowBreaks count="14" manualBreakCount="14">
    <brk id="43" max="5" man="1"/>
    <brk id="56" max="5" man="1"/>
    <brk id="77" max="5" man="1"/>
    <brk id="106" max="5" man="1"/>
    <brk id="132" max="5" man="1"/>
    <brk id="159" max="5" man="1"/>
    <brk id="191" max="5" man="1"/>
    <brk id="209" max="5" man="1"/>
    <brk id="233" max="5" man="1"/>
    <brk id="253" max="5" man="1"/>
    <brk id="272" max="5" man="1"/>
    <brk id="295" max="5" man="1"/>
    <brk id="317" max="5" man="1"/>
    <brk id="34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SPLOŠNO </vt:lpstr>
      <vt:lpstr>CESTA</vt:lpstr>
      <vt:lpstr>CESTA!k</vt:lpstr>
      <vt:lpstr>CESTA!Področje_tiskanja</vt:lpstr>
      <vt:lpstr>CESTA!Print_Area</vt:lpstr>
      <vt:lpstr>'SPLOŠNO '!Print_Area</vt:lpstr>
      <vt:lpstr>CESTA!Print_Titles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Matevz</dc:creator>
  <cp:lastModifiedBy>Andrej Drajzibner</cp:lastModifiedBy>
  <cp:lastPrinted>2026-06-08T07:31:23Z</cp:lastPrinted>
  <dcterms:created xsi:type="dcterms:W3CDTF">2012-01-11T12:59:10Z</dcterms:created>
  <dcterms:modified xsi:type="dcterms:W3CDTF">2026-07-27T12:48:16Z</dcterms:modified>
</cp:coreProperties>
</file>